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Anush\2026\Իջևան_Փողոցներ\Իջևան_Գանձաքար\"/>
    </mc:Choice>
  </mc:AlternateContent>
  <xr:revisionPtr revIDLastSave="0" documentId="13_ncr:1_{A8A0DF93-8D72-400E-B4F1-38A69F717AD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Բացատրագիր" sheetId="1" r:id="rId1"/>
    <sheet name="1-1" sheetId="2" r:id="rId2"/>
    <sheet name="Ամփոփ" sheetId="3" r:id="rId3"/>
    <sheet name="Ծավալաթերթ" sheetId="4" r:id="rId4"/>
    <sheet name="%-ային" sheetId="5" r:id="rId5"/>
    <sheet name="об. лист" sheetId="6" r:id="rId6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2" i="6" l="1"/>
  <c r="F231" i="6"/>
  <c r="D206" i="6" l="1"/>
  <c r="D205" i="6"/>
  <c r="D199" i="6"/>
  <c r="D195" i="6"/>
  <c r="D189" i="6"/>
  <c r="D186" i="6"/>
  <c r="D185" i="6"/>
  <c r="D175" i="6"/>
  <c r="D155" i="6"/>
  <c r="D153" i="6"/>
  <c r="D149" i="6"/>
  <c r="D148" i="6"/>
  <c r="D141" i="6"/>
  <c r="D139" i="6"/>
  <c r="D121" i="6"/>
  <c r="D117" i="6"/>
  <c r="D116" i="6"/>
  <c r="D115" i="6"/>
  <c r="D114" i="6"/>
  <c r="D113" i="6"/>
  <c r="D112" i="6"/>
  <c r="D111" i="6"/>
  <c r="D110" i="6"/>
  <c r="D108" i="6"/>
  <c r="D107" i="6"/>
  <c r="D106" i="6"/>
  <c r="D105" i="6"/>
  <c r="D104" i="6"/>
  <c r="D103" i="6"/>
  <c r="D102" i="6"/>
  <c r="D101" i="6"/>
  <c r="D100" i="6"/>
  <c r="D96" i="6"/>
  <c r="D77" i="6"/>
  <c r="D68" i="6"/>
  <c r="D62" i="6"/>
  <c r="D56" i="6"/>
  <c r="D55" i="6"/>
  <c r="D51" i="6"/>
  <c r="D46" i="6"/>
  <c r="D42" i="6"/>
  <c r="D36" i="6"/>
  <c r="D33" i="6"/>
  <c r="D32" i="6"/>
  <c r="D22" i="6"/>
  <c r="D21" i="6"/>
  <c r="F24" i="5"/>
  <c r="F37" i="5"/>
  <c r="F57" i="5"/>
  <c r="F65" i="5"/>
  <c r="F76" i="5"/>
  <c r="F83" i="5"/>
  <c r="F96" i="5"/>
  <c r="F107" i="5"/>
  <c r="F116" i="5"/>
  <c r="F128" i="5"/>
  <c r="F139" i="5"/>
  <c r="F149" i="5"/>
  <c r="F161" i="5"/>
  <c r="F181" i="5"/>
  <c r="F194" i="5"/>
  <c r="F205" i="5"/>
  <c r="F209" i="5"/>
  <c r="F222" i="5"/>
  <c r="F240" i="5"/>
  <c r="F250" i="5"/>
  <c r="F262" i="5"/>
  <c r="F274" i="5"/>
  <c r="F272" i="5"/>
  <c r="F261" i="5"/>
  <c r="F249" i="5"/>
  <c r="F239" i="5"/>
  <c r="F221" i="5"/>
  <c r="F204" i="5"/>
  <c r="F208" i="5"/>
  <c r="F193" i="5"/>
  <c r="F180" i="5"/>
  <c r="F160" i="5"/>
  <c r="F148" i="5"/>
  <c r="F138" i="5"/>
  <c r="F127" i="5"/>
  <c r="F115" i="5"/>
  <c r="F106" i="5"/>
  <c r="F95" i="5"/>
  <c r="F82" i="5"/>
  <c r="F75" i="5"/>
  <c r="F64" i="5"/>
  <c r="F56" i="5"/>
  <c r="F36" i="5"/>
  <c r="F23" i="5"/>
  <c r="D244" i="5"/>
  <c r="D243" i="5"/>
  <c r="D235" i="5"/>
  <c r="D231" i="5"/>
  <c r="D225" i="5"/>
  <c r="D220" i="5"/>
  <c r="D219" i="5"/>
  <c r="D207" i="5"/>
  <c r="D183" i="5"/>
  <c r="D179" i="5"/>
  <c r="D175" i="5"/>
  <c r="D174" i="5"/>
  <c r="D167" i="5"/>
  <c r="D165" i="5"/>
  <c r="D143" i="5"/>
  <c r="D137" i="5"/>
  <c r="D136" i="5"/>
  <c r="D135" i="5"/>
  <c r="D134" i="5"/>
  <c r="D133" i="5"/>
  <c r="D132" i="5"/>
  <c r="D131" i="5"/>
  <c r="D130" i="5"/>
  <c r="D126" i="5"/>
  <c r="D125" i="5"/>
  <c r="D124" i="5"/>
  <c r="D123" i="5"/>
  <c r="D122" i="5"/>
  <c r="D121" i="5"/>
  <c r="D120" i="5"/>
  <c r="D119" i="5"/>
  <c r="D118" i="5"/>
  <c r="D112" i="5"/>
  <c r="D89" i="5"/>
  <c r="D78" i="5"/>
  <c r="D70" i="5"/>
  <c r="D62" i="5"/>
  <c r="D61" i="5"/>
  <c r="D55" i="5"/>
  <c r="D50" i="5"/>
  <c r="D46" i="5"/>
  <c r="D40" i="5"/>
  <c r="D35" i="5"/>
  <c r="D34" i="5"/>
  <c r="D22" i="5"/>
  <c r="D21" i="5"/>
  <c r="D206" i="4"/>
  <c r="D205" i="4"/>
  <c r="D199" i="4"/>
  <c r="D195" i="4"/>
  <c r="D189" i="4"/>
  <c r="D186" i="4"/>
  <c r="D185" i="4"/>
  <c r="D175" i="4"/>
  <c r="D155" i="4"/>
  <c r="D153" i="4"/>
  <c r="D149" i="4"/>
  <c r="D148" i="4"/>
  <c r="D141" i="4"/>
  <c r="D139" i="4"/>
  <c r="D121" i="4"/>
  <c r="D117" i="4"/>
  <c r="D116" i="4"/>
  <c r="D115" i="4"/>
  <c r="D114" i="4"/>
  <c r="D113" i="4"/>
  <c r="D112" i="4"/>
  <c r="D111" i="4"/>
  <c r="D110" i="4"/>
  <c r="D108" i="4"/>
  <c r="D107" i="4"/>
  <c r="D106" i="4"/>
  <c r="D105" i="4"/>
  <c r="D104" i="4"/>
  <c r="D103" i="4"/>
  <c r="D102" i="4"/>
  <c r="D101" i="4"/>
  <c r="D100" i="4"/>
  <c r="D96" i="4"/>
  <c r="D77" i="4"/>
  <c r="D68" i="4"/>
  <c r="D62" i="4"/>
  <c r="D56" i="4"/>
  <c r="D55" i="4"/>
  <c r="D51" i="4"/>
  <c r="D46" i="4"/>
  <c r="D42" i="4"/>
  <c r="D36" i="4"/>
  <c r="D33" i="4"/>
  <c r="D32" i="4"/>
  <c r="D22" i="4"/>
  <c r="D21" i="4"/>
  <c r="E254" i="2"/>
  <c r="O254" i="2"/>
  <c r="Q254" i="2" s="1"/>
  <c r="I254" i="2"/>
  <c r="P254" i="2" s="1"/>
  <c r="R254" i="2" l="1"/>
  <c r="E44" i="2"/>
  <c r="O44" i="2"/>
  <c r="Q44" i="2" s="1"/>
  <c r="I44" i="2"/>
  <c r="E25" i="2"/>
  <c r="O25" i="2"/>
  <c r="I25" i="2"/>
  <c r="P25" i="2" l="1"/>
  <c r="P44" i="2"/>
  <c r="R44" i="2" s="1"/>
  <c r="R25" i="2"/>
  <c r="Q25" i="2"/>
  <c r="E209" i="2" l="1"/>
  <c r="E205" i="2"/>
  <c r="E204" i="2"/>
  <c r="E190" i="2"/>
  <c r="E211" i="2"/>
  <c r="E237" i="2"/>
  <c r="O235" i="2"/>
  <c r="Q235" i="2" s="1"/>
  <c r="O229" i="2"/>
  <c r="Q229" i="2" s="1"/>
  <c r="I229" i="2"/>
  <c r="H229" i="2"/>
  <c r="P235" i="2" l="1"/>
  <c r="R235" i="2" s="1"/>
  <c r="P229" i="2"/>
  <c r="R229" i="2" s="1"/>
  <c r="O232" i="2"/>
  <c r="Q232" i="2" s="1"/>
  <c r="H232" i="2"/>
  <c r="P232" i="2" s="1"/>
  <c r="R232" i="2" s="1"/>
  <c r="I153" i="2"/>
  <c r="H153" i="2"/>
  <c r="I151" i="2"/>
  <c r="H151" i="2"/>
  <c r="I160" i="2"/>
  <c r="H160" i="2"/>
  <c r="I159" i="2"/>
  <c r="H159" i="2"/>
  <c r="I170" i="2"/>
  <c r="H170" i="2"/>
  <c r="I295" i="2"/>
  <c r="H295" i="2"/>
  <c r="O237" i="2" l="1"/>
  <c r="O160" i="2"/>
  <c r="P160" i="2" s="1"/>
  <c r="O159" i="2"/>
  <c r="O158" i="2"/>
  <c r="P158" i="2" s="1"/>
  <c r="O157" i="2"/>
  <c r="O156" i="2"/>
  <c r="O155" i="2"/>
  <c r="O151" i="2"/>
  <c r="O153" i="2"/>
  <c r="O114" i="2"/>
  <c r="Q114" i="2" s="1"/>
  <c r="O113" i="2"/>
  <c r="Q113" i="2" s="1"/>
  <c r="I90" i="2"/>
  <c r="H90" i="2"/>
  <c r="I88" i="2"/>
  <c r="H88" i="2"/>
  <c r="E291" i="2"/>
  <c r="E166" i="2"/>
  <c r="E144" i="2"/>
  <c r="E139" i="2"/>
  <c r="E138" i="2"/>
  <c r="E137" i="2"/>
  <c r="E136" i="2"/>
  <c r="E290" i="2"/>
  <c r="E279" i="2"/>
  <c r="E267" i="2"/>
  <c r="E259" i="2"/>
  <c r="E255" i="2"/>
  <c r="O309" i="2"/>
  <c r="Q309" i="2" s="1"/>
  <c r="O308" i="2"/>
  <c r="Q308" i="2" s="1"/>
  <c r="O307" i="2"/>
  <c r="Q307" i="2" s="1"/>
  <c r="O304" i="2"/>
  <c r="Q304" i="2" s="1"/>
  <c r="I304" i="2"/>
  <c r="H304" i="2"/>
  <c r="O303" i="2"/>
  <c r="Q303" i="2" s="1"/>
  <c r="O302" i="2"/>
  <c r="Q302" i="2" s="1"/>
  <c r="O301" i="2"/>
  <c r="Q301" i="2" s="1"/>
  <c r="O300" i="2"/>
  <c r="P300" i="2" s="1"/>
  <c r="R300" i="2" s="1"/>
  <c r="I299" i="2"/>
  <c r="H299" i="2"/>
  <c r="I297" i="2"/>
  <c r="H297" i="2"/>
  <c r="O295" i="2"/>
  <c r="Q295" i="2" s="1"/>
  <c r="O293" i="2"/>
  <c r="Q293" i="2" s="1"/>
  <c r="H293" i="2"/>
  <c r="O292" i="2"/>
  <c r="Q292" i="2" s="1"/>
  <c r="I292" i="2"/>
  <c r="H292" i="2"/>
  <c r="O291" i="2"/>
  <c r="O290" i="2"/>
  <c r="O287" i="2"/>
  <c r="Q287" i="2" s="1"/>
  <c r="I287" i="2"/>
  <c r="H287" i="2"/>
  <c r="P287" i="2" s="1"/>
  <c r="R287" i="2" s="1"/>
  <c r="O283" i="2"/>
  <c r="Q283" i="2" s="1"/>
  <c r="I283" i="2"/>
  <c r="H283" i="2"/>
  <c r="O281" i="2"/>
  <c r="Q281" i="2" s="1"/>
  <c r="H281" i="2"/>
  <c r="H280" i="2"/>
  <c r="P280" i="2" s="1"/>
  <c r="R280" i="2" s="1"/>
  <c r="P279" i="2"/>
  <c r="O277" i="2"/>
  <c r="Q277" i="2" s="1"/>
  <c r="I277" i="2"/>
  <c r="H277" i="2"/>
  <c r="O275" i="2"/>
  <c r="Q275" i="2" s="1"/>
  <c r="G275" i="2"/>
  <c r="I275" i="2" s="1"/>
  <c r="F275" i="2"/>
  <c r="H275" i="2" s="1"/>
  <c r="O272" i="2"/>
  <c r="Q272" i="2" s="1"/>
  <c r="I272" i="2"/>
  <c r="H272" i="2"/>
  <c r="O267" i="2"/>
  <c r="I267" i="2"/>
  <c r="H267" i="2"/>
  <c r="O264" i="2"/>
  <c r="Q264" i="2" s="1"/>
  <c r="I264" i="2"/>
  <c r="H264" i="2"/>
  <c r="I263" i="2"/>
  <c r="P263" i="2" s="1"/>
  <c r="R263" i="2" s="1"/>
  <c r="P262" i="2"/>
  <c r="R262" i="2" s="1"/>
  <c r="I261" i="2"/>
  <c r="H261" i="2"/>
  <c r="G260" i="2"/>
  <c r="I260" i="2" s="1"/>
  <c r="P260" i="2" s="1"/>
  <c r="R260" i="2" s="1"/>
  <c r="P259" i="2"/>
  <c r="I258" i="2"/>
  <c r="H258" i="2"/>
  <c r="P258" i="2" s="1"/>
  <c r="R258" i="2" s="1"/>
  <c r="O255" i="2"/>
  <c r="I255" i="2"/>
  <c r="H255" i="2"/>
  <c r="O248" i="2"/>
  <c r="Q248" i="2" s="1"/>
  <c r="I248" i="2"/>
  <c r="H248" i="2"/>
  <c r="M247" i="2"/>
  <c r="O247" i="2" s="1"/>
  <c r="Q247" i="2" s="1"/>
  <c r="I247" i="2"/>
  <c r="F247" i="2"/>
  <c r="H247" i="2" s="1"/>
  <c r="O246" i="2"/>
  <c r="Q246" i="2" s="1"/>
  <c r="I246" i="2"/>
  <c r="F246" i="2"/>
  <c r="H246" i="2" s="1"/>
  <c r="I245" i="2"/>
  <c r="P245" i="2" s="1"/>
  <c r="R245" i="2" s="1"/>
  <c r="P244" i="2"/>
  <c r="R244" i="2" s="1"/>
  <c r="I243" i="2"/>
  <c r="H243" i="2"/>
  <c r="G242" i="2"/>
  <c r="I242" i="2" s="1"/>
  <c r="P242" i="2" s="1"/>
  <c r="R242" i="2" s="1"/>
  <c r="P297" i="2" l="1"/>
  <c r="R297" i="2" s="1"/>
  <c r="P88" i="2"/>
  <c r="R88" i="2" s="1"/>
  <c r="P90" i="2"/>
  <c r="R90" i="2" s="1"/>
  <c r="P159" i="2"/>
  <c r="P157" i="2"/>
  <c r="P156" i="2"/>
  <c r="P155" i="2"/>
  <c r="P153" i="2"/>
  <c r="P151" i="2"/>
  <c r="P114" i="2"/>
  <c r="R114" i="2" s="1"/>
  <c r="P113" i="2"/>
  <c r="R113" i="2" s="1"/>
  <c r="P292" i="2"/>
  <c r="R292" i="2" s="1"/>
  <c r="P275" i="2"/>
  <c r="R275" i="2" s="1"/>
  <c r="P246" i="2"/>
  <c r="R246" i="2" s="1"/>
  <c r="P277" i="2"/>
  <c r="R277" i="2" s="1"/>
  <c r="P293" i="2"/>
  <c r="R293" i="2" s="1"/>
  <c r="P272" i="2"/>
  <c r="R272" i="2" s="1"/>
  <c r="Q267" i="2"/>
  <c r="P299" i="2"/>
  <c r="R299" i="2" s="1"/>
  <c r="Q291" i="2"/>
  <c r="Q255" i="2"/>
  <c r="P248" i="2"/>
  <c r="R248" i="2" s="1"/>
  <c r="P264" i="2"/>
  <c r="R264" i="2" s="1"/>
  <c r="R279" i="2"/>
  <c r="P261" i="2"/>
  <c r="R261" i="2" s="1"/>
  <c r="P255" i="2"/>
  <c r="R255" i="2" s="1"/>
  <c r="P295" i="2"/>
  <c r="R295" i="2" s="1"/>
  <c r="R259" i="2"/>
  <c r="Q300" i="2"/>
  <c r="Q290" i="2"/>
  <c r="P243" i="2"/>
  <c r="R243" i="2" s="1"/>
  <c r="P267" i="2"/>
  <c r="R267" i="2" s="1"/>
  <c r="P304" i="2"/>
  <c r="R304" i="2" s="1"/>
  <c r="P291" i="2"/>
  <c r="R291" i="2" s="1"/>
  <c r="P301" i="2"/>
  <c r="R301" i="2" s="1"/>
  <c r="P307" i="2"/>
  <c r="R307" i="2" s="1"/>
  <c r="P302" i="2"/>
  <c r="R302" i="2" s="1"/>
  <c r="P308" i="2"/>
  <c r="R308" i="2" s="1"/>
  <c r="P303" i="2"/>
  <c r="R303" i="2" s="1"/>
  <c r="P309" i="2"/>
  <c r="R309" i="2" s="1"/>
  <c r="P290" i="2"/>
  <c r="R290" i="2" s="1"/>
  <c r="P281" i="2"/>
  <c r="R281" i="2" s="1"/>
  <c r="P283" i="2"/>
  <c r="R283" i="2" s="1"/>
  <c r="P247" i="2"/>
  <c r="R247" i="2" s="1"/>
  <c r="O216" i="2" l="1"/>
  <c r="Q216" i="2" s="1"/>
  <c r="P216" i="2" l="1"/>
  <c r="R216" i="2" s="1"/>
  <c r="O204" i="2" l="1"/>
  <c r="H204" i="2"/>
  <c r="H205" i="2"/>
  <c r="I203" i="2"/>
  <c r="H203" i="2"/>
  <c r="O203" i="2"/>
  <c r="O205" i="2"/>
  <c r="Q205" i="2" s="1"/>
  <c r="E188" i="2"/>
  <c r="P188" i="2"/>
  <c r="I187" i="2"/>
  <c r="H187" i="2"/>
  <c r="I186" i="2"/>
  <c r="H186" i="2"/>
  <c r="Q204" i="2" l="1"/>
  <c r="P204" i="2"/>
  <c r="R204" i="2" s="1"/>
  <c r="R188" i="2"/>
  <c r="Q203" i="2"/>
  <c r="P203" i="2"/>
  <c r="R203" i="2" s="1"/>
  <c r="P205" i="2"/>
  <c r="R205" i="2" s="1"/>
  <c r="P186" i="2"/>
  <c r="R186" i="2" s="1"/>
  <c r="P187" i="2"/>
  <c r="R187" i="2" s="1"/>
  <c r="O134" i="2" l="1"/>
  <c r="Q134" i="2" s="1"/>
  <c r="I134" i="2"/>
  <c r="H134" i="2"/>
  <c r="P134" i="2" l="1"/>
  <c r="R134" i="2" s="1"/>
  <c r="E160" i="2" l="1"/>
  <c r="E159" i="2"/>
  <c r="E158" i="2"/>
  <c r="E157" i="2"/>
  <c r="E156" i="2"/>
  <c r="E155" i="2"/>
  <c r="E153" i="2"/>
  <c r="E151" i="2"/>
  <c r="E149" i="2"/>
  <c r="E148" i="2"/>
  <c r="E141" i="2"/>
  <c r="E140" i="2"/>
  <c r="E132" i="2"/>
  <c r="E109" i="2"/>
  <c r="E98" i="2"/>
  <c r="E91" i="2"/>
  <c r="E84" i="2"/>
  <c r="E83" i="2"/>
  <c r="E78" i="2"/>
  <c r="E69" i="2"/>
  <c r="E57" i="2"/>
  <c r="E49" i="2"/>
  <c r="E45" i="2"/>
  <c r="E26" i="2"/>
  <c r="Q151" i="2" l="1"/>
  <c r="R151" i="2"/>
  <c r="Q153" i="2"/>
  <c r="R153" i="2"/>
  <c r="Q155" i="2"/>
  <c r="R155" i="2"/>
  <c r="Q156" i="2"/>
  <c r="R156" i="2"/>
  <c r="Q157" i="2"/>
  <c r="R157" i="2"/>
  <c r="Q158" i="2"/>
  <c r="R158" i="2"/>
  <c r="Q159" i="2"/>
  <c r="R159" i="2"/>
  <c r="R160" i="2"/>
  <c r="Q160" i="2"/>
  <c r="I172" i="2"/>
  <c r="H172" i="2"/>
  <c r="O167" i="2"/>
  <c r="Q167" i="2" s="1"/>
  <c r="I167" i="2"/>
  <c r="H167" i="2"/>
  <c r="O166" i="2"/>
  <c r="P166" i="2" s="1"/>
  <c r="O165" i="2"/>
  <c r="O170" i="2"/>
  <c r="Q170" i="2" s="1"/>
  <c r="O168" i="2"/>
  <c r="Q168" i="2" s="1"/>
  <c r="H168" i="2"/>
  <c r="O162" i="2"/>
  <c r="Q162" i="2" s="1"/>
  <c r="I162" i="2"/>
  <c r="H162" i="2"/>
  <c r="P168" i="2" l="1"/>
  <c r="R168" i="2" s="1"/>
  <c r="P170" i="2"/>
  <c r="R170" i="2" s="1"/>
  <c r="P172" i="2"/>
  <c r="R172" i="2" s="1"/>
  <c r="P167" i="2"/>
  <c r="R167" i="2" s="1"/>
  <c r="Q165" i="2"/>
  <c r="P165" i="2"/>
  <c r="R165" i="2" s="1"/>
  <c r="R166" i="2"/>
  <c r="Q166" i="2"/>
  <c r="P162" i="2"/>
  <c r="R162" i="2" s="1"/>
  <c r="H174" i="2" l="1"/>
  <c r="I174" i="2"/>
  <c r="O175" i="2"/>
  <c r="Q175" i="2" s="1"/>
  <c r="P174" i="2" l="1"/>
  <c r="R174" i="2" s="1"/>
  <c r="P175" i="2"/>
  <c r="R175" i="2" s="1"/>
  <c r="O321" i="2" l="1"/>
  <c r="Q321" i="2" s="1"/>
  <c r="I321" i="2"/>
  <c r="H321" i="2"/>
  <c r="I320" i="2"/>
  <c r="H320" i="2"/>
  <c r="O319" i="2"/>
  <c r="Q319" i="2" s="1"/>
  <c r="G319" i="2"/>
  <c r="I319" i="2" s="1"/>
  <c r="F319" i="2"/>
  <c r="H319" i="2" s="1"/>
  <c r="G318" i="2"/>
  <c r="I318" i="2" s="1"/>
  <c r="F318" i="2"/>
  <c r="H318" i="2" s="1"/>
  <c r="O316" i="2"/>
  <c r="Q316" i="2" s="1"/>
  <c r="G316" i="2"/>
  <c r="I316" i="2" s="1"/>
  <c r="F316" i="2"/>
  <c r="H316" i="2" s="1"/>
  <c r="O315" i="2"/>
  <c r="Q315" i="2" s="1"/>
  <c r="O314" i="2"/>
  <c r="Q314" i="2" s="1"/>
  <c r="M313" i="2"/>
  <c r="M312" i="2"/>
  <c r="G311" i="2"/>
  <c r="I311" i="2" s="1"/>
  <c r="F311" i="2"/>
  <c r="H311" i="2" s="1"/>
  <c r="P320" i="2" l="1"/>
  <c r="R320" i="2" s="1"/>
  <c r="P321" i="2"/>
  <c r="R321" i="2" s="1"/>
  <c r="P318" i="2"/>
  <c r="R318" i="2" s="1"/>
  <c r="P319" i="2"/>
  <c r="R319" i="2" s="1"/>
  <c r="O311" i="2"/>
  <c r="Q311" i="2" s="1"/>
  <c r="P316" i="2"/>
  <c r="R316" i="2" s="1"/>
  <c r="P314" i="2"/>
  <c r="R314" i="2" s="1"/>
  <c r="P315" i="2"/>
  <c r="R315" i="2" s="1"/>
  <c r="P311" i="2" l="1"/>
  <c r="R311" i="2" s="1"/>
  <c r="I237" i="2" l="1"/>
  <c r="H237" i="2"/>
  <c r="O234" i="2"/>
  <c r="Q234" i="2" s="1"/>
  <c r="H234" i="2"/>
  <c r="O233" i="2"/>
  <c r="Q233" i="2" s="1"/>
  <c r="H233" i="2"/>
  <c r="O231" i="2"/>
  <c r="Q231" i="2" s="1"/>
  <c r="I231" i="2"/>
  <c r="H231" i="2"/>
  <c r="O230" i="2"/>
  <c r="Q230" i="2" s="1"/>
  <c r="I230" i="2"/>
  <c r="H230" i="2"/>
  <c r="O228" i="2"/>
  <c r="Q228" i="2" s="1"/>
  <c r="I228" i="2"/>
  <c r="H228" i="2"/>
  <c r="P233" i="2" l="1"/>
  <c r="R233" i="2" s="1"/>
  <c r="P234" i="2"/>
  <c r="R234" i="2" s="1"/>
  <c r="P228" i="2"/>
  <c r="R228" i="2" s="1"/>
  <c r="P231" i="2"/>
  <c r="R231" i="2" s="1"/>
  <c r="P237" i="2"/>
  <c r="R237" i="2" s="1"/>
  <c r="Q237" i="2"/>
  <c r="P230" i="2"/>
  <c r="R230" i="2" s="1"/>
  <c r="O224" i="2" l="1"/>
  <c r="Q224" i="2" s="1"/>
  <c r="I224" i="2"/>
  <c r="H224" i="2"/>
  <c r="O221" i="2"/>
  <c r="Q221" i="2" s="1"/>
  <c r="I221" i="2"/>
  <c r="H221" i="2"/>
  <c r="O220" i="2"/>
  <c r="Q220" i="2" s="1"/>
  <c r="O219" i="2"/>
  <c r="Q219" i="2" s="1"/>
  <c r="O218" i="2"/>
  <c r="Q218" i="2" s="1"/>
  <c r="O217" i="2"/>
  <c r="Q217" i="2" s="1"/>
  <c r="O215" i="2"/>
  <c r="Q215" i="2" s="1"/>
  <c r="O214" i="2"/>
  <c r="Q214" i="2" s="1"/>
  <c r="O211" i="2"/>
  <c r="I211" i="2"/>
  <c r="H211" i="2"/>
  <c r="P211" i="2" l="1"/>
  <c r="R211" i="2" s="1"/>
  <c r="P221" i="2"/>
  <c r="R221" i="2" s="1"/>
  <c r="Q211" i="2"/>
  <c r="P224" i="2"/>
  <c r="R224" i="2" s="1"/>
  <c r="P215" i="2"/>
  <c r="R215" i="2" s="1"/>
  <c r="P220" i="2"/>
  <c r="R220" i="2" s="1"/>
  <c r="P217" i="2"/>
  <c r="R217" i="2" s="1"/>
  <c r="P218" i="2"/>
  <c r="R218" i="2" s="1"/>
  <c r="P214" i="2"/>
  <c r="R214" i="2" s="1"/>
  <c r="P219" i="2"/>
  <c r="R219" i="2" s="1"/>
  <c r="O133" i="2" l="1"/>
  <c r="Q133" i="2" s="1"/>
  <c r="H133" i="2"/>
  <c r="P132" i="2"/>
  <c r="I131" i="2"/>
  <c r="H131" i="2"/>
  <c r="I130" i="2"/>
  <c r="P130" i="2" s="1"/>
  <c r="R130" i="2" s="1"/>
  <c r="I129" i="2"/>
  <c r="H129" i="2"/>
  <c r="P129" i="2" l="1"/>
  <c r="R129" i="2" s="1"/>
  <c r="P131" i="2"/>
  <c r="R131" i="2" s="1"/>
  <c r="P133" i="2"/>
  <c r="R133" i="2" s="1"/>
  <c r="R132" i="2"/>
  <c r="P209" i="2" l="1"/>
  <c r="I208" i="2"/>
  <c r="H208" i="2"/>
  <c r="H207" i="2"/>
  <c r="P207" i="2" s="1"/>
  <c r="R207" i="2" s="1"/>
  <c r="O206" i="2"/>
  <c r="Q206" i="2" s="1"/>
  <c r="I206" i="2"/>
  <c r="H206" i="2"/>
  <c r="O198" i="2"/>
  <c r="Q198" i="2" s="1"/>
  <c r="I198" i="2"/>
  <c r="H198" i="2"/>
  <c r="O194" i="2"/>
  <c r="Q194" i="2" s="1"/>
  <c r="I194" i="2"/>
  <c r="H194" i="2"/>
  <c r="O193" i="2"/>
  <c r="Q193" i="2" s="1"/>
  <c r="H193" i="2"/>
  <c r="I192" i="2"/>
  <c r="H192" i="2"/>
  <c r="H191" i="2"/>
  <c r="P191" i="2" s="1"/>
  <c r="R191" i="2" s="1"/>
  <c r="P190" i="2"/>
  <c r="I189" i="2"/>
  <c r="H189" i="2"/>
  <c r="O184" i="2"/>
  <c r="Q184" i="2" s="1"/>
  <c r="O183" i="2"/>
  <c r="P183" i="2" s="1"/>
  <c r="R183" i="2" s="1"/>
  <c r="O182" i="2"/>
  <c r="Q182" i="2" s="1"/>
  <c r="O179" i="2"/>
  <c r="Q179" i="2" s="1"/>
  <c r="I179" i="2"/>
  <c r="H179" i="2"/>
  <c r="O178" i="2"/>
  <c r="Q178" i="2" s="1"/>
  <c r="O177" i="2"/>
  <c r="Q177" i="2" s="1"/>
  <c r="O176" i="2"/>
  <c r="Q176" i="2" s="1"/>
  <c r="H149" i="2"/>
  <c r="P149" i="2" s="1"/>
  <c r="O148" i="2"/>
  <c r="I148" i="2"/>
  <c r="H148" i="2"/>
  <c r="O144" i="2"/>
  <c r="I144" i="2"/>
  <c r="H144" i="2"/>
  <c r="O141" i="2"/>
  <c r="I141" i="2"/>
  <c r="H141" i="2"/>
  <c r="O140" i="2"/>
  <c r="I140" i="2"/>
  <c r="H140" i="2"/>
  <c r="P139" i="2"/>
  <c r="I138" i="2"/>
  <c r="H138" i="2"/>
  <c r="I137" i="2"/>
  <c r="P137" i="2" s="1"/>
  <c r="I136" i="2"/>
  <c r="H136" i="2"/>
  <c r="O125" i="2"/>
  <c r="Q125" i="2" s="1"/>
  <c r="I125" i="2"/>
  <c r="H125" i="2"/>
  <c r="O124" i="2"/>
  <c r="Q124" i="2" s="1"/>
  <c r="I124" i="2"/>
  <c r="H124" i="2"/>
  <c r="O121" i="2"/>
  <c r="Q121" i="2" s="1"/>
  <c r="I121" i="2"/>
  <c r="H121" i="2"/>
  <c r="O120" i="2"/>
  <c r="Q120" i="2" s="1"/>
  <c r="O119" i="2"/>
  <c r="Q119" i="2" s="1"/>
  <c r="O118" i="2"/>
  <c r="Q118" i="2" s="1"/>
  <c r="O117" i="2"/>
  <c r="P117" i="2" s="1"/>
  <c r="R117" i="2" s="1"/>
  <c r="O116" i="2"/>
  <c r="Q116" i="2" s="1"/>
  <c r="H116" i="2"/>
  <c r="H112" i="2"/>
  <c r="P112" i="2" s="1"/>
  <c r="R112" i="2" s="1"/>
  <c r="O111" i="2"/>
  <c r="Q111" i="2" s="1"/>
  <c r="I111" i="2"/>
  <c r="H111" i="2"/>
  <c r="O110" i="2"/>
  <c r="Q110" i="2" s="1"/>
  <c r="H110" i="2"/>
  <c r="P109" i="2"/>
  <c r="I108" i="2"/>
  <c r="H108" i="2"/>
  <c r="I107" i="2"/>
  <c r="P107" i="2" s="1"/>
  <c r="R107" i="2" s="1"/>
  <c r="I106" i="2"/>
  <c r="H106" i="2"/>
  <c r="P189" i="2" l="1"/>
  <c r="R189" i="2" s="1"/>
  <c r="P208" i="2"/>
  <c r="R208" i="2" s="1"/>
  <c r="P206" i="2"/>
  <c r="R206" i="2" s="1"/>
  <c r="P108" i="2"/>
  <c r="R108" i="2" s="1"/>
  <c r="P194" i="2"/>
  <c r="R194" i="2" s="1"/>
  <c r="R209" i="2"/>
  <c r="P178" i="2"/>
  <c r="R178" i="2" s="1"/>
  <c r="P193" i="2"/>
  <c r="R193" i="2" s="1"/>
  <c r="R190" i="2"/>
  <c r="P192" i="2"/>
  <c r="R192" i="2" s="1"/>
  <c r="P179" i="2"/>
  <c r="R179" i="2" s="1"/>
  <c r="P198" i="2"/>
  <c r="R198" i="2" s="1"/>
  <c r="P177" i="2"/>
  <c r="R177" i="2" s="1"/>
  <c r="Q183" i="2"/>
  <c r="P176" i="2"/>
  <c r="R176" i="2" s="1"/>
  <c r="P182" i="2"/>
  <c r="R182" i="2" s="1"/>
  <c r="P184" i="2"/>
  <c r="R184" i="2" s="1"/>
  <c r="P136" i="2"/>
  <c r="R136" i="2" s="1"/>
  <c r="P141" i="2"/>
  <c r="R141" i="2" s="1"/>
  <c r="P144" i="2"/>
  <c r="R144" i="2" s="1"/>
  <c r="P106" i="2"/>
  <c r="R106" i="2" s="1"/>
  <c r="R149" i="2"/>
  <c r="P138" i="2"/>
  <c r="R138" i="2" s="1"/>
  <c r="Q140" i="2"/>
  <c r="P148" i="2"/>
  <c r="R148" i="2" s="1"/>
  <c r="P124" i="2"/>
  <c r="R124" i="2" s="1"/>
  <c r="Q144" i="2"/>
  <c r="P110" i="2"/>
  <c r="R110" i="2" s="1"/>
  <c r="Q141" i="2"/>
  <c r="R139" i="2"/>
  <c r="Q148" i="2"/>
  <c r="R137" i="2"/>
  <c r="P140" i="2"/>
  <c r="R140" i="2" s="1"/>
  <c r="R109" i="2"/>
  <c r="P111" i="2"/>
  <c r="R111" i="2" s="1"/>
  <c r="Q117" i="2"/>
  <c r="P125" i="2"/>
  <c r="R125" i="2" s="1"/>
  <c r="P121" i="2"/>
  <c r="R121" i="2" s="1"/>
  <c r="P116" i="2"/>
  <c r="R116" i="2" s="1"/>
  <c r="P118" i="2"/>
  <c r="R118" i="2" s="1"/>
  <c r="P119" i="2"/>
  <c r="R119" i="2" s="1"/>
  <c r="P120" i="2"/>
  <c r="R120" i="2" s="1"/>
  <c r="O92" i="2" l="1"/>
  <c r="Q92" i="2" s="1"/>
  <c r="H92" i="2"/>
  <c r="P91" i="2"/>
  <c r="R91" i="2" s="1"/>
  <c r="G89" i="2"/>
  <c r="I89" i="2" s="1"/>
  <c r="P89" i="2" s="1"/>
  <c r="R89" i="2" s="1"/>
  <c r="P92" i="2" l="1"/>
  <c r="R92" i="2" s="1"/>
  <c r="O96" i="2" l="1"/>
  <c r="Q96" i="2" s="1"/>
  <c r="I96" i="2"/>
  <c r="H96" i="2"/>
  <c r="O95" i="2"/>
  <c r="Q95" i="2" s="1"/>
  <c r="O93" i="2"/>
  <c r="I93" i="2"/>
  <c r="H93" i="2"/>
  <c r="O101" i="2"/>
  <c r="Q101" i="2" s="1"/>
  <c r="I101" i="2"/>
  <c r="H101" i="2"/>
  <c r="O100" i="2"/>
  <c r="Q100" i="2" s="1"/>
  <c r="O99" i="2"/>
  <c r="Q99" i="2" s="1"/>
  <c r="I98" i="2"/>
  <c r="H98" i="2"/>
  <c r="O85" i="2"/>
  <c r="Q85" i="2" s="1"/>
  <c r="H85" i="2"/>
  <c r="P84" i="2"/>
  <c r="I83" i="2"/>
  <c r="H83" i="2"/>
  <c r="P82" i="2"/>
  <c r="R82" i="2" s="1"/>
  <c r="P81" i="2"/>
  <c r="R81" i="2" s="1"/>
  <c r="O76" i="2"/>
  <c r="Q76" i="2" s="1"/>
  <c r="I76" i="2"/>
  <c r="H76" i="2"/>
  <c r="O71" i="2"/>
  <c r="Q71" i="2" s="1"/>
  <c r="H71" i="2"/>
  <c r="H70" i="2"/>
  <c r="P70" i="2" s="1"/>
  <c r="R70" i="2" s="1"/>
  <c r="P69" i="2"/>
  <c r="P101" i="2" l="1"/>
  <c r="R101" i="2" s="1"/>
  <c r="P76" i="2"/>
  <c r="R76" i="2" s="1"/>
  <c r="P93" i="2"/>
  <c r="R93" i="2" s="1"/>
  <c r="P85" i="2"/>
  <c r="R85" i="2" s="1"/>
  <c r="Q93" i="2"/>
  <c r="P96" i="2"/>
  <c r="R96" i="2" s="1"/>
  <c r="P95" i="2"/>
  <c r="R95" i="2" s="1"/>
  <c r="P83" i="2"/>
  <c r="R83" i="2" s="1"/>
  <c r="R84" i="2"/>
  <c r="P98" i="2"/>
  <c r="R98" i="2" s="1"/>
  <c r="P99" i="2"/>
  <c r="R99" i="2" s="1"/>
  <c r="P100" i="2"/>
  <c r="R100" i="2" s="1"/>
  <c r="R69" i="2"/>
  <c r="P71" i="2"/>
  <c r="R71" i="2" s="1"/>
  <c r="O67" i="2" l="1"/>
  <c r="Q67" i="2" s="1"/>
  <c r="I67" i="2"/>
  <c r="H67" i="2"/>
  <c r="O65" i="2"/>
  <c r="Q65" i="2" s="1"/>
  <c r="G65" i="2"/>
  <c r="I65" i="2" s="1"/>
  <c r="F65" i="2"/>
  <c r="H65" i="2" s="1"/>
  <c r="O62" i="2"/>
  <c r="Q62" i="2" s="1"/>
  <c r="I62" i="2"/>
  <c r="H62" i="2"/>
  <c r="P65" i="2" l="1"/>
  <c r="R65" i="2" s="1"/>
  <c r="P62" i="2"/>
  <c r="R62" i="2" s="1"/>
  <c r="P67" i="2"/>
  <c r="R67" i="2" s="1"/>
  <c r="O73" i="2" l="1"/>
  <c r="Q73" i="2" s="1"/>
  <c r="I73" i="2"/>
  <c r="H73" i="2"/>
  <c r="O33" i="2"/>
  <c r="Q33" i="2" s="1"/>
  <c r="I33" i="2"/>
  <c r="H33" i="2"/>
  <c r="O78" i="2"/>
  <c r="I78" i="2"/>
  <c r="H78" i="2"/>
  <c r="O57" i="2"/>
  <c r="I57" i="2"/>
  <c r="H57" i="2"/>
  <c r="O54" i="2"/>
  <c r="Q54" i="2" s="1"/>
  <c r="I54" i="2"/>
  <c r="H54" i="2"/>
  <c r="I53" i="2"/>
  <c r="P53" i="2" s="1"/>
  <c r="R53" i="2" s="1"/>
  <c r="P52" i="2"/>
  <c r="R52" i="2" s="1"/>
  <c r="I51" i="2"/>
  <c r="H51" i="2"/>
  <c r="G50" i="2"/>
  <c r="I50" i="2" s="1"/>
  <c r="P50" i="2" s="1"/>
  <c r="R50" i="2" s="1"/>
  <c r="P49" i="2"/>
  <c r="I48" i="2"/>
  <c r="H48" i="2"/>
  <c r="O45" i="2"/>
  <c r="I45" i="2"/>
  <c r="H45" i="2"/>
  <c r="O38" i="2"/>
  <c r="Q38" i="2" s="1"/>
  <c r="I38" i="2"/>
  <c r="H38" i="2"/>
  <c r="M37" i="2"/>
  <c r="O37" i="2" s="1"/>
  <c r="Q37" i="2" s="1"/>
  <c r="I37" i="2"/>
  <c r="F37" i="2"/>
  <c r="H37" i="2" s="1"/>
  <c r="O36" i="2"/>
  <c r="Q36" i="2" s="1"/>
  <c r="I36" i="2"/>
  <c r="F36" i="2"/>
  <c r="H36" i="2" s="1"/>
  <c r="I32" i="2"/>
  <c r="P32" i="2" s="1"/>
  <c r="R32" i="2" s="1"/>
  <c r="P31" i="2"/>
  <c r="R31" i="2" s="1"/>
  <c r="I30" i="2"/>
  <c r="H30" i="2"/>
  <c r="G29" i="2"/>
  <c r="I29" i="2" s="1"/>
  <c r="P29" i="2" s="1"/>
  <c r="R29" i="2" s="1"/>
  <c r="O26" i="2"/>
  <c r="I26" i="2"/>
  <c r="H26" i="2"/>
  <c r="O19" i="2"/>
  <c r="Q19" i="2" s="1"/>
  <c r="I19" i="2"/>
  <c r="H19" i="2"/>
  <c r="M18" i="2"/>
  <c r="O18" i="2" s="1"/>
  <c r="Q18" i="2" s="1"/>
  <c r="I18" i="2"/>
  <c r="F18" i="2"/>
  <c r="H18" i="2" s="1"/>
  <c r="O17" i="2"/>
  <c r="Q17" i="2" s="1"/>
  <c r="I17" i="2"/>
  <c r="F17" i="2"/>
  <c r="H17" i="2" s="1"/>
  <c r="P17" i="2" s="1"/>
  <c r="R17" i="2" s="1"/>
  <c r="P15" i="2"/>
  <c r="R15" i="2" s="1"/>
  <c r="I14" i="2"/>
  <c r="H14" i="2"/>
  <c r="G13" i="2"/>
  <c r="I13" i="2" s="1"/>
  <c r="P13" i="2" s="1"/>
  <c r="R13" i="2" s="1"/>
  <c r="G11" i="2"/>
  <c r="I11" i="2" s="1"/>
  <c r="P11" i="2" s="1"/>
  <c r="R11" i="2" s="1"/>
  <c r="P78" i="2" l="1"/>
  <c r="R78" i="2" s="1"/>
  <c r="P48" i="2"/>
  <c r="R48" i="2" s="1"/>
  <c r="P38" i="2"/>
  <c r="R38" i="2" s="1"/>
  <c r="P54" i="2"/>
  <c r="R54" i="2" s="1"/>
  <c r="P45" i="2"/>
  <c r="R45" i="2" s="1"/>
  <c r="P57" i="2"/>
  <c r="P73" i="2"/>
  <c r="R73" i="2" s="1"/>
  <c r="P30" i="2"/>
  <c r="R30" i="2" s="1"/>
  <c r="P33" i="2"/>
  <c r="R33" i="2" s="1"/>
  <c r="P36" i="2"/>
  <c r="R36" i="2" s="1"/>
  <c r="R57" i="2"/>
  <c r="P18" i="2"/>
  <c r="R18" i="2" s="1"/>
  <c r="Q57" i="2"/>
  <c r="R49" i="2"/>
  <c r="Q45" i="2"/>
  <c r="Q78" i="2"/>
  <c r="P19" i="2"/>
  <c r="R19" i="2" s="1"/>
  <c r="P37" i="2"/>
  <c r="R37" i="2" s="1"/>
  <c r="P51" i="2"/>
  <c r="R51" i="2" s="1"/>
  <c r="P26" i="2"/>
  <c r="R26" i="2" s="1"/>
  <c r="Q26" i="2"/>
  <c r="P14" i="2"/>
  <c r="R14" i="2" s="1"/>
  <c r="O12" i="2" l="1"/>
  <c r="Q12" i="2" s="1"/>
  <c r="H12" i="2"/>
  <c r="G12" i="2"/>
  <c r="I12" i="2" s="1"/>
  <c r="P12" i="2" l="1"/>
  <c r="R12" i="2" s="1"/>
  <c r="I16" i="2" l="1"/>
  <c r="P16" i="2" s="1"/>
  <c r="R16" i="2" s="1"/>
  <c r="R324" i="2" s="1"/>
  <c r="R325" i="2" l="1"/>
  <c r="R326" i="2" s="1"/>
  <c r="F231" i="4"/>
  <c r="F232" i="4" s="1"/>
  <c r="R327" i="2" l="1"/>
  <c r="R328" i="2" s="1"/>
  <c r="D8" i="3" s="1"/>
  <c r="D9" i="3" l="1"/>
  <c r="D12" i="3" s="1"/>
  <c r="D15" i="3" s="1"/>
  <c r="D17" i="3" s="1"/>
  <c r="H8" i="3"/>
  <c r="H9" i="3" s="1"/>
  <c r="H12" i="3" s="1"/>
  <c r="H15" i="3" s="1"/>
  <c r="D18" i="3" l="1"/>
  <c r="D19" i="3" s="1"/>
  <c r="H17" i="3"/>
  <c r="D21" i="3" l="1"/>
  <c r="H21" i="3" s="1"/>
  <c r="H18" i="3"/>
  <c r="H19" i="3" s="1"/>
  <c r="E22" i="3" s="1"/>
  <c r="E23" i="3" s="1"/>
  <c r="E24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  <c r="F275" i="5"/>
  <c r="F276" i="5" s="1"/>
  <c r="F273" i="5"/>
</calcChain>
</file>

<file path=xl/sharedStrings.xml><?xml version="1.0" encoding="utf-8"?>
<sst xmlns="http://schemas.openxmlformats.org/spreadsheetml/2006/main" count="2754" uniqueCount="662">
  <si>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</si>
  <si>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</si>
  <si>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</si>
  <si>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</si>
  <si>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</si>
  <si>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</si>
  <si>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</si>
  <si>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</si>
  <si>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</si>
  <si>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</si>
  <si>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</si>
  <si>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</si>
  <si>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</si>
  <si>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</si>
  <si>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</si>
  <si>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</si>
  <si>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</si>
  <si>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</si>
  <si>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</si>
  <si>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</si>
  <si>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</si>
  <si>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</si>
  <si>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</si>
  <si>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</si>
  <si>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</si>
  <si>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</si>
  <si>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</si>
  <si>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</si>
  <si>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</si>
  <si>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</si>
  <si>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</si>
  <si>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</si>
  <si>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</si>
  <si>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</si>
  <si>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</si>
  <si>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</si>
  <si>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</si>
  <si>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</si>
  <si>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</si>
  <si>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</si>
  <si>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</si>
  <si>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</si>
  <si>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</si>
  <si>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</si>
  <si>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</si>
  <si>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</si>
  <si>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</si>
  <si>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</si>
  <si>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</si>
  <si>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</si>
  <si>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</si>
  <si>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</si>
  <si>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</si>
  <si>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</si>
  <si>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</si>
  <si>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</si>
  <si>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</si>
  <si>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</si>
  <si>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</si>
  <si>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</si>
  <si>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</si>
  <si>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</si>
  <si>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</si>
  <si>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</si>
  <si>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</si>
  <si>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</si>
  <si>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</si>
  <si>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</si>
  <si>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</si>
  <si>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</si>
  <si>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</si>
  <si>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</si>
  <si>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</si>
  <si>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</si>
  <si>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</si>
  <si>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</si>
  <si>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</si>
  <si>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</si>
  <si>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</si>
  <si>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</si>
  <si>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</si>
  <si>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</si>
  <si>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</si>
  <si>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</si>
  <si>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</si>
  <si>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</si>
  <si>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</si>
  <si>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</si>
  <si>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</si>
  <si>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</si>
  <si>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</si>
  <si>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6. Ժամանակավոր կառույցների և շենքերի կառուցման արժեքը                     - 1.8% համաձայն</t>
  </si>
  <si>
    <t>I</t>
  </si>
  <si>
    <t>1-1705     1-1711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</si>
  <si>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</si>
  <si>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1-1582</t>
  </si>
  <si>
    <t>1000մ³</t>
  </si>
  <si>
    <t>տ</t>
  </si>
  <si>
    <t>1-1654</t>
  </si>
  <si>
    <t>Հողային պաստառի մակերևույթի 
համահարթեցում մեխանիզմով</t>
  </si>
  <si>
    <t>100մ²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</si>
  <si>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</si>
  <si>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Ջուր</t>
  </si>
  <si>
    <t>11-3</t>
  </si>
  <si>
    <t>մ³</t>
  </si>
  <si>
    <t>Ավազ</t>
  </si>
  <si>
    <t>մ²</t>
  </si>
  <si>
    <t>Ց/ա շաղախ</t>
  </si>
  <si>
    <t>6-90</t>
  </si>
  <si>
    <t>Բետոն B-20</t>
  </si>
  <si>
    <t>Կաղապար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</si>
  <si>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</si>
  <si>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Տախտակ</t>
  </si>
  <si>
    <t>Հեղույս</t>
  </si>
  <si>
    <t>կգ</t>
  </si>
  <si>
    <t>Ավազակոպիճ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</si>
  <si>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</si>
  <si>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Շուկա</t>
  </si>
  <si>
    <t>հատ</t>
  </si>
  <si>
    <t>11-5</t>
  </si>
  <si>
    <t>8-27</t>
  </si>
  <si>
    <t>Բիտումի մածիկ</t>
  </si>
  <si>
    <t>27-13</t>
  </si>
  <si>
    <t>VIII/41</t>
  </si>
  <si>
    <t>III</t>
  </si>
  <si>
    <t>IV</t>
  </si>
  <si>
    <t>LIX/443</t>
  </si>
  <si>
    <t>III/15</t>
  </si>
  <si>
    <t>LIV/426</t>
  </si>
  <si>
    <t>VII/30</t>
  </si>
  <si>
    <t>1-1150     1-1186</t>
  </si>
  <si>
    <t>Լիցքի խտացում պնևմոգլդոնով մեկ հետքով 6 անցումով, 30սմ շերտի հաստությամբ, ջրի տարածումով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</si>
  <si>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</si>
  <si>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I/2</t>
  </si>
  <si>
    <t>Խիճ  40-70մմ</t>
  </si>
  <si>
    <t>Խիճ  10-20մմ</t>
  </si>
  <si>
    <t>II/7</t>
  </si>
  <si>
    <t>հրատարակված 2026 թ. ՀՀ Ֆինանսների Նախարարության  « Գնագոյացման վերլուծական</t>
  </si>
  <si>
    <t>CLXIII/1712</t>
  </si>
  <si>
    <t>Ջրընդունիչի կառուցում</t>
  </si>
  <si>
    <t>27-12</t>
  </si>
  <si>
    <t>Ջրընդունիչի տեդադրում</t>
  </si>
  <si>
    <t>գծմ</t>
  </si>
  <si>
    <t>Բետոն B-15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</si>
  <si>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³</t>
    </r>
  </si>
  <si>
    <t>VII/29</t>
  </si>
  <si>
    <t>Ամրանային ցանց 100x100x4</t>
  </si>
  <si>
    <t>Ցանց 100x100x4</t>
  </si>
  <si>
    <t>LV/435</t>
  </si>
  <si>
    <t>Շվելեր 10</t>
  </si>
  <si>
    <t>Շվելեր  10</t>
  </si>
  <si>
    <t>XLVI/330</t>
  </si>
  <si>
    <t>Անկյունակ 45x45x4</t>
  </si>
  <si>
    <t>Անկյունակ
45x45x4</t>
  </si>
  <si>
    <t>XLIX/366</t>
  </si>
  <si>
    <t>Անկյունակ 50x50x4</t>
  </si>
  <si>
    <t>Անկյունակ  50x50x4</t>
  </si>
  <si>
    <t>XLIX/368</t>
  </si>
  <si>
    <t>6-20</t>
  </si>
  <si>
    <t>Միաձույլ բետոն B -15 դասի բետոնից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</si>
  <si>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²</t>
    </r>
  </si>
  <si>
    <t>Քսվածքային ջրամեկուսացում</t>
  </si>
  <si>
    <t>15-614</t>
  </si>
  <si>
    <t>Մետաղական էլեմենտների 
յուղաներկում</t>
  </si>
  <si>
    <t>Յուղաներկ</t>
  </si>
  <si>
    <t>CLIV/1617</t>
  </si>
  <si>
    <t>Տր.ներկ</t>
  </si>
  <si>
    <t>CLI/1601</t>
  </si>
  <si>
    <t>Օլիֆ</t>
  </si>
  <si>
    <t>Բետոնե վաքեր (30 x 34)</t>
  </si>
  <si>
    <t>Բետոնե վաքերի տեղադրում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</si>
  <si>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</si>
  <si>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Վաք  30x34, L=3մ</t>
  </si>
  <si>
    <t>Վաք 30x34</t>
  </si>
  <si>
    <t>XIX/124</t>
  </si>
  <si>
    <t>Ավազակոպճային շերտ, h=10սմ</t>
  </si>
  <si>
    <t>1-969</t>
  </si>
  <si>
    <t>V</t>
  </si>
  <si>
    <t>Մետաղական ցանց</t>
  </si>
  <si>
    <t>7-334</t>
  </si>
  <si>
    <t>Մետաղական ցանցի տեղադրում</t>
  </si>
  <si>
    <t>Մետաղական անկյունակ 63x63x6մմ</t>
  </si>
  <si>
    <t>Անկյունակ 63x63x6մմ</t>
  </si>
  <si>
    <t>XLIX/372</t>
  </si>
  <si>
    <t>Շվելեր - 65 x 36 x 4,4</t>
  </si>
  <si>
    <t>LI/412</t>
  </si>
  <si>
    <t>Մետաղական էլեմենտների յուղաներկում (2 անգամ)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</si>
  <si>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</si>
  <si>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VI</t>
  </si>
  <si>
    <t>Մայթերի կառուցում</t>
  </si>
  <si>
    <t>1-1540</t>
  </si>
  <si>
    <t>VII</t>
  </si>
  <si>
    <t>VIII</t>
  </si>
  <si>
    <t>22-124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</si>
  <si>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</si>
  <si>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</si>
  <si>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</si>
  <si>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1-1546</t>
  </si>
  <si>
    <t>27-20</t>
  </si>
  <si>
    <t>Գրունտի ետլիցք</t>
  </si>
  <si>
    <t>Հենապատի հետին մասում բարձր գրունտային շեպերի քանդում 10e IV կարգի գրունտներում էքսկավատորով (1մ³)  բարձելով ինքնաթափին</t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</si>
  <si>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</si>
  <si>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1-966</t>
  </si>
  <si>
    <t>Հենապատի հետին մասում շեպերի ուղղում հանույթում</t>
  </si>
  <si>
    <t>Խրամուղու փորում IV (10e) կարգի գրունտում (1մ³) էքսկավատորով, կուտակում փոսորակի երկայնքով</t>
  </si>
  <si>
    <t>Ավազակոպճային նախապատրաստական շերտի իրականացում, h=20սմ</t>
  </si>
  <si>
    <t>6-21</t>
  </si>
  <si>
    <t>Հենապատի հիմքի կառուցում խամքարե B-20 դասի բետոնից</t>
  </si>
  <si>
    <t>Բուտաքար</t>
  </si>
  <si>
    <t>Հենապատի իրանի կառուցում խամքարե B-20 դասի բետոնից</t>
  </si>
  <si>
    <t>Խիճ  20-40 ֆրակցիայի</t>
  </si>
  <si>
    <t>II/8</t>
  </si>
  <si>
    <t>Հենապատի ջրամեկուսացում երկշերտ տաք բիտումի մածիկով</t>
  </si>
  <si>
    <t>Ավելորդ IV կարգի գրունտի բարձում ինքնաթափին էքսկավատորով (1մ³)</t>
  </si>
  <si>
    <t>Մետաղական բազրիքների տեղադրում հենապատին</t>
  </si>
  <si>
    <t>27-86</t>
  </si>
  <si>
    <t>Բազալտե եզրաքարերի տեղադրում (150x300մմ) բետոնե հիմքի վրա</t>
  </si>
  <si>
    <t>Բազալտե եզրաքար
150x300մմ</t>
  </si>
  <si>
    <t>XXXVII/254</t>
  </si>
  <si>
    <t>6-189</t>
  </si>
  <si>
    <t>Բետոնե միաձույլ եզրաշարի իրականացում B-15 դասի բետոնից (100x200մմ)</t>
  </si>
  <si>
    <t>Էլեկտրոդ</t>
  </si>
  <si>
    <t>7-736</t>
  </si>
  <si>
    <t>Մետաղական բազրիքների տեղադրում</t>
  </si>
  <si>
    <r>
      <t>Բռնաձող քառանկյուն խողովակ</t>
    </r>
    <r>
      <rPr>
        <sz val="12"/>
        <color indexed="8"/>
        <rFont val="Sylfaen"/>
        <family val="1"/>
        <charset val="204"/>
      </rPr>
      <t xml:space="preserve"> 60x30x3մմ</t>
    </r>
  </si>
  <si>
    <t>Խողովակ 60x30x3մմ</t>
  </si>
  <si>
    <t>Կանգնակ քառանկյուն խողովակ 60x40x3մմ</t>
  </si>
  <si>
    <t>Խողովակ 60x40x3մմ</t>
  </si>
  <si>
    <t>LXXX/691</t>
  </si>
  <si>
    <r>
      <t>Բռնաձողիկ քառանկյուն</t>
    </r>
    <r>
      <rPr>
        <sz val="12"/>
        <color indexed="8"/>
        <rFont val="Sylfaen"/>
        <family val="1"/>
        <charset val="204"/>
      </rPr>
      <t xml:space="preserve"> խողովակ 50x30x3մմ</t>
    </r>
  </si>
  <si>
    <t>Խողովակ 50x30x3մմ</t>
  </si>
  <si>
    <r>
      <t>Լրացման ձողեր քառանկյուն խողովակ</t>
    </r>
    <r>
      <rPr>
        <sz val="12"/>
        <color indexed="8"/>
        <rFont val="Sylfaen"/>
        <family val="1"/>
        <charset val="204"/>
      </rPr>
      <t xml:space="preserve"> 40x20x2,5մմ</t>
    </r>
  </si>
  <si>
    <t>Խողովակ 40x20x2,5մմ</t>
  </si>
  <si>
    <t>Բազրիքի ներկում երկշերտ յուղային ներկով՝ նախնական ներկառաստումով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</si>
  <si>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</si>
  <si>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Պողպատե ներդիր</t>
  </si>
  <si>
    <t>Պողպ․ ներդիր</t>
  </si>
  <si>
    <t>Ամրան A - 500c 10մմ</t>
  </si>
  <si>
    <t>Ամրան A - 500c</t>
  </si>
  <si>
    <t>XLV/309</t>
  </si>
  <si>
    <t>Պողպատե թերթ 90x90x8</t>
  </si>
  <si>
    <t>Պողպատե թերթ</t>
  </si>
  <si>
    <t>X</t>
  </si>
  <si>
    <t>CLXIX/1718</t>
  </si>
  <si>
    <t>XI</t>
  </si>
  <si>
    <t>հիման վրա, որը հաստատված է թիվ  թ 68,69 առ  21.08.2001թ. և թ 1656-Ն առ  17.10.2024թ</t>
  </si>
  <si>
    <t xml:space="preserve">N 31-Ն  </t>
  </si>
  <si>
    <t>Գլուխ - 8  Ժամանակավոր շենքեր և շինություններ</t>
  </si>
  <si>
    <t>ավտոճանապարհի և Տ-10-22-ից դեպի դպրոց համայնքային նշանակության ավտոճանապարհի</t>
  </si>
  <si>
    <t>ՀՀ Տավուշի մարզի Գանձաքար բնակավայրի կենտրոնից դեպի Տ-10-22 համայնքային նշանակության</t>
  </si>
  <si>
    <t>ՀՀ Տավուշի մարզի Գանձաքար բնակավայրի կենտրոնից դեպի Տ-10-22 համայնքային նշանակության ավտոճանապարհի և Տ-10-22-ից դեպի դպրոց համայնքային նշանակության ավտոճանապարհի հիմնանորոգման նախագիծ</t>
  </si>
  <si>
    <t>հիմնանորոգման աշխատանքների նախագծա-նախահաշվային փաստաթղթերը կազմված են</t>
  </si>
  <si>
    <t>շինարարական աշխատանքների գործող գների հաշվարկների մեթոդական  ցուցումների</t>
  </si>
  <si>
    <t>Դեպի դպրոց</t>
  </si>
  <si>
    <t>10e IV կարգի գրունտի մշակում բուլդուզերով, տեղափոխելով 50մ լիցք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</si>
  <si>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</si>
  <si>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ավտոինքնթափեր էքսկավատորով (1մ³)</t>
  </si>
  <si>
    <t>Տեղափոխում լցակույտ 4կմ</t>
  </si>
  <si>
    <t>27-164-2</t>
  </si>
  <si>
    <t>I շերտ, ասֆալտի շերտի իրականացում H=4սմ մանրահատիկ «Բ» տիպի ա/բետոնե խառնուրդից</t>
  </si>
  <si>
    <t>Մանրահատիկ ա/բետոնե խառնուրդ 4սմ հաստ.</t>
  </si>
  <si>
    <t>VI/22</t>
  </si>
  <si>
    <t>27-164-1 27-165-1</t>
  </si>
  <si>
    <t>II շերտ, խոշորահատիկ ծակոտկեն ասֆալտբետոն «Բ» տիպի h=6սմ</t>
  </si>
  <si>
    <t>Խոշորահատիկ ա/բետոնե խառնուրդ 6սմ</t>
  </si>
  <si>
    <t>VI/19</t>
  </si>
  <si>
    <t>27-38-1</t>
  </si>
  <si>
    <t>III շերտ, խճավազային նախաշերտի իրականացում (C5) 20սմ հաստ.</t>
  </si>
  <si>
    <t>Խիճ բազալտե 40-70մմ</t>
  </si>
  <si>
    <t>II/9</t>
  </si>
  <si>
    <t>Խիճ  բազալտե 20-40մմ</t>
  </si>
  <si>
    <t>Խիճ  բազալտե 10-20մմ</t>
  </si>
  <si>
    <t>Խիճ  10-5մմ</t>
  </si>
  <si>
    <t>II/5</t>
  </si>
  <si>
    <r>
      <rPr>
        <sz val="12"/>
        <color theme="1"/>
        <rFont val="Sylfaen"/>
        <family val="1"/>
        <charset val="204"/>
      </rP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</si>
  <si>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</si>
  <si>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IVշերտ, ավազակոպճային շերտ h=10սմ</t>
  </si>
  <si>
    <t>Իջատեղերի և լայնացումների կառուցում</t>
  </si>
  <si>
    <t>Հողային պաստառի մակերևույթի համահարթեցում մեխանիզմով</t>
  </si>
  <si>
    <t xml:space="preserve">  </t>
  </si>
  <si>
    <t xml:space="preserve">Բազալտե եզրաքարերի քանդում, բարձում ավտոինքնաթափեր էքսկավատորով (1մ³), (վերադարձ պատվիրատուին) </t>
  </si>
  <si>
    <t>1-1623     1-1630</t>
  </si>
  <si>
    <t>Գոյություն ունեցող մայթի ծածկի քանդում բուլդուզերով, տեղափոխելով 20մ</t>
  </si>
  <si>
    <t>27-87</t>
  </si>
  <si>
    <t>Թեքահարթակի բազալտե եզրաքարերի տեղադրում (80x200մմ) բետոնե հիմքի վրա</t>
  </si>
  <si>
    <t>Բազալտե եզրաքար
80x200մմ</t>
  </si>
  <si>
    <t xml:space="preserve">27-43    </t>
  </si>
  <si>
    <t>Խճային հիմնատակի կառուցում 120մմ հաստ.</t>
  </si>
  <si>
    <t>11-55      11-56</t>
  </si>
  <si>
    <t>Ցեմենտ</t>
  </si>
  <si>
    <t>27-176</t>
  </si>
  <si>
    <t>Բետոնե գունավոր սալարկ 60մմ (տոմետ)</t>
  </si>
  <si>
    <t>Բետոնե գուն. սալիկ 60մմ</t>
  </si>
  <si>
    <t>XVI/68</t>
  </si>
  <si>
    <t>Բուսահողի բաշխում սիզամարգերում ձեռքով 10 սմ հաստությամբ</t>
  </si>
  <si>
    <t>48-214</t>
  </si>
  <si>
    <t>Սիզամարգերում բազմամյա խոտաբույսի ցանում</t>
  </si>
  <si>
    <t>Բազմամյա խոտաբույս</t>
  </si>
  <si>
    <t>7-773</t>
  </si>
  <si>
    <t>Բազալտե աստիճանների 
տեղադրում (300x150մմ) բետոնե հիմքի վրա</t>
  </si>
  <si>
    <t>Բազալտե
աստիճան</t>
  </si>
  <si>
    <t>Ց/շաղախ</t>
  </si>
  <si>
    <t>Ծառեր</t>
  </si>
  <si>
    <t>d=20-40սմ տրամագծով ծառերի կտրում, վերադարձ սեփականատիրոջը</t>
  </si>
  <si>
    <t>Ծառերի արմատների հեռացում բնից</t>
  </si>
  <si>
    <t>1-1683</t>
  </si>
  <si>
    <t>Արմատների բարձում էքսկավատորով ավտոինքնաթափին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</si>
  <si>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³</t>
    </r>
  </si>
  <si>
    <t>48-204</t>
  </si>
  <si>
    <t>Տնկիներ</t>
  </si>
  <si>
    <t>Ավազակոպճային շերտի իրականացում մայթերի տակ h = 10սմ</t>
  </si>
  <si>
    <t xml:space="preserve">Հեղեղատար կոյուղի </t>
  </si>
  <si>
    <t>a</t>
  </si>
  <si>
    <t xml:space="preserve">Հեղեղատարի խողովակաշարի կառուցում </t>
  </si>
  <si>
    <t>IV(10e) կարգի գրունտում խրամուղու փորում (0.65մ³) շերեփով էքսկավատորով, կուտակում խրամուղու երկայնքով</t>
  </si>
  <si>
    <t>1-1623</t>
  </si>
  <si>
    <t>IV(10e) կարգի գրունտի կուտակում բուլդոզերով 10մ հեռավորությամբ</t>
  </si>
  <si>
    <t>1-1588</t>
  </si>
  <si>
    <t>Ավելորդ IV կարգի գրունտի բարձում ինքնաթափին էքսկավատորով (0.65մ³)</t>
  </si>
  <si>
    <t>Պլաստմասե խողովակի շուրջ ավազային շերտի իրականացում (խողովակի տակ 10սմ հաստ., խողովակի վերևի մասը՝ 1/3D=17սմ, և խողովակի կողքերը՝ փոսորակի լայնությամբ)</t>
  </si>
  <si>
    <t>Պոլիէթիլենային կոյուղու ծալքավոր խողովակի տեղադրում d=500մմ</t>
  </si>
  <si>
    <t>Պոլիէթիլենային խողովակ d=500մմ</t>
  </si>
  <si>
    <t>LXXXVIII/1063</t>
  </si>
  <si>
    <t xml:space="preserve">Անձրևընդունիչների կառուցում </t>
  </si>
  <si>
    <t>IV(10e) կարգի գրունտում խրամուղու փորում (0.65մ³) շերեփով էքսկավատորով, կուտակում դիտահորի կողքին</t>
  </si>
  <si>
    <t>11-6</t>
  </si>
  <si>
    <t>Ջրընդունիչի դիտահորի խճային նախապատրաստական շերտի իրականացում 10սմ հաստ.</t>
  </si>
  <si>
    <t>Ջրընդունիչի դիտահորի միաձույլ հիմքի կառուցում B-20 դասի բետոնից, 25սմ հաստ</t>
  </si>
  <si>
    <t>6-133</t>
  </si>
  <si>
    <t>Ջրընդունիչի դիտահորի միաձույլ իրանի կառուցում B-20 դասի բետոնից, 25սմ հաստ</t>
  </si>
  <si>
    <t>23-157</t>
  </si>
  <si>
    <t>Թուջե ճաղաշար թուջե շրջանակով 70x70սմ</t>
  </si>
  <si>
    <t xml:space="preserve">Թուջե 70x70սմ ճաղաշար </t>
  </si>
  <si>
    <t>CXXIX/1418</t>
  </si>
  <si>
    <t>Դիտահորի արտաքին մակերեսի հիդրոմեկուսացում երկշերտ բիտումի մածիկով</t>
  </si>
  <si>
    <t>Խճի նախաշերտի կառուցում 100մմ</t>
  </si>
  <si>
    <t>XXXI/185</t>
  </si>
  <si>
    <t>Ե/բ հիմք դիտահորի</t>
  </si>
  <si>
    <t>Ե/բ հավաքովի հիմք ПН 10
(ամրան քանակ 24կգ/մ³)</t>
  </si>
  <si>
    <t>XXXI/186</t>
  </si>
  <si>
    <t>Ե/բ ծածկ դիտահորի</t>
  </si>
  <si>
    <t>Ե/բ հավաքովի ծածկ ПП 10 (ամրան քանակ 140կգ/մ³) թուջե մտոցով</t>
  </si>
  <si>
    <t>XX/126</t>
  </si>
  <si>
    <t>Ե/բ օղակ դիտահորի</t>
  </si>
  <si>
    <t>Ե/բ հավաքովի օղակ  КС - 10-6 (ամրան քանակ 24կգ/մ³)</t>
  </si>
  <si>
    <t>XX/129</t>
  </si>
  <si>
    <t>Ե/բ հավաքովի օղակ  КС - 10-9 (ամրան քանակ 24կգ/մ³)</t>
  </si>
  <si>
    <t>VII/27</t>
  </si>
  <si>
    <t>Բետոն B-7.5</t>
  </si>
  <si>
    <t>Հորի հիմքի պատրաստում B - 7.5  դասի բետոնից</t>
  </si>
  <si>
    <t>6-241</t>
  </si>
  <si>
    <t>Ամրան A-500c</t>
  </si>
  <si>
    <t>Ե/բ հավաքովի դիտահորի տեղադրում (հակասեյսմիկ դետալներով) d=1000մմ</t>
  </si>
  <si>
    <t>23-111</t>
  </si>
  <si>
    <t>d</t>
  </si>
  <si>
    <t>Ամրան  A-500c</t>
  </si>
  <si>
    <t>XIII</t>
  </si>
  <si>
    <t>Մետաղական ցանկապատի կառուցում</t>
  </si>
  <si>
    <t>9-49</t>
  </si>
  <si>
    <t>Մոնտաժ. էլեմենտներ</t>
  </si>
  <si>
    <t>LII/423</t>
  </si>
  <si>
    <t>Ուղղանկյուն խողովակ 60x60x2մմ</t>
  </si>
  <si>
    <t>LXXX/654</t>
  </si>
  <si>
    <t>Ուղղանկյուն խողովակ 20x20x2մմ</t>
  </si>
  <si>
    <t>LXXX/638</t>
  </si>
  <si>
    <t>Մետաղաթերթ 70x80</t>
  </si>
  <si>
    <t>Թերթավոր պողպատ</t>
  </si>
  <si>
    <t>Ամրան A - 500c    12մմ</t>
  </si>
  <si>
    <t>XLV/310</t>
  </si>
  <si>
    <t>Պլաստմասե խցան 60x60մմ</t>
  </si>
  <si>
    <t>Խցան 60x60մմ</t>
  </si>
  <si>
    <t>Պլաստմասե խցան 20x20մմ</t>
  </si>
  <si>
    <t>Խցան 20x20մմ</t>
  </si>
  <si>
    <t>Հիմքի կառուցում միաձույլ B-12.5 դասի բետոնից</t>
  </si>
  <si>
    <t>Բետոն B-12.5</t>
  </si>
  <si>
    <t>VII/28</t>
  </si>
  <si>
    <t>Նշագծում</t>
  </si>
  <si>
    <t>27-245</t>
  </si>
  <si>
    <t>1կմ</t>
  </si>
  <si>
    <t>27-249</t>
  </si>
  <si>
    <t>27-250</t>
  </si>
  <si>
    <t>2-237</t>
  </si>
  <si>
    <t>Նշաններ</t>
  </si>
  <si>
    <t>27-184</t>
  </si>
  <si>
    <t>Մետաղական վահան - նշան</t>
  </si>
  <si>
    <r>
      <rPr>
        <sz val="12"/>
        <color theme="1"/>
        <rFont val="Sylfaen"/>
      </rPr>
      <t>Մետ</t>
    </r>
    <r>
      <rPr>
        <sz val="12"/>
        <color theme="1"/>
        <rFont val="Times New Roman"/>
      </rPr>
      <t>․</t>
    </r>
    <r>
      <rPr>
        <sz val="12"/>
        <color theme="1"/>
        <rFont val="Sylfaen"/>
      </rPr>
      <t>խողովակ 57x3մմ</t>
    </r>
  </si>
  <si>
    <t>Բետոն B15</t>
  </si>
  <si>
    <t>Երթևեկելի մաս</t>
  </si>
  <si>
    <t>Դեպի Տ-10-22 ավտոճանապարհ</t>
  </si>
  <si>
    <t>Հենապատի ամրացում տորկրետ սվաղով</t>
  </si>
  <si>
    <t>6-251     
6-249</t>
  </si>
  <si>
    <t>Պատերի տորկրետացում - 5սմ</t>
  </si>
  <si>
    <t>Ցեմենտ Մ400</t>
  </si>
  <si>
    <t>IX/42</t>
  </si>
  <si>
    <r>
      <rPr>
        <sz val="12"/>
        <color indexed="8"/>
        <rFont val="Sylfaen"/>
      </rPr>
      <t xml:space="preserve">Մետաղական ցանց </t>
    </r>
    <r>
      <rPr>
        <sz val="12"/>
        <color indexed="8"/>
        <rFont val="Times New Roman"/>
      </rPr>
      <t>∅</t>
    </r>
    <r>
      <rPr>
        <sz val="12"/>
        <color indexed="8"/>
        <rFont val="Sylfaen"/>
      </rPr>
      <t>5 Bр-1</t>
    </r>
  </si>
  <si>
    <t>Ցանց 5մմ</t>
  </si>
  <si>
    <t>Հեղյուս Երկաթյա (Դյուբելով) Մանեկով, կեռիկով – M8x10x100</t>
  </si>
  <si>
    <t>Հեղույս, մանեկ</t>
  </si>
  <si>
    <t>10-194</t>
  </si>
  <si>
    <t>Տորկրետացման աշխատանքների համար տախտակամածի պատրաստում</t>
  </si>
  <si>
    <t>Մեխ շինարար.</t>
  </si>
  <si>
    <t>10-194
k=0.4</t>
  </si>
  <si>
    <t>12-299   12-300</t>
  </si>
  <si>
    <t>7-319</t>
  </si>
  <si>
    <t xml:space="preserve">Մետաղական ցանկապատի վերատեղադրում </t>
  </si>
  <si>
    <t>Մետաղական ցանկապատի յուղաներկում (2 անգամ)</t>
  </si>
  <si>
    <t>Աստիճաններ</t>
  </si>
  <si>
    <t>Ամրան A-240C 12մմ</t>
  </si>
  <si>
    <t>Ամրան A-240c</t>
  </si>
  <si>
    <t>Ամրան A-240C 8մմ</t>
  </si>
  <si>
    <t>Խճի նախաշերտի իրականացում</t>
  </si>
  <si>
    <t>Գրունտի մշակում (0.65մ³) շերեփով էքսկավատորով</t>
  </si>
  <si>
    <t>6-15</t>
  </si>
  <si>
    <t>Աստիճանաքայլի կառուցում B-20 դասի բետոնից</t>
  </si>
  <si>
    <t>Բազալտե սալ 30մմ</t>
  </si>
  <si>
    <t>11-500</t>
  </si>
  <si>
    <r>
      <t>մ</t>
    </r>
    <r>
      <rPr>
        <sz val="12"/>
        <color theme="1"/>
        <rFont val="Calibri"/>
        <family val="2"/>
        <charset val="204"/>
      </rPr>
      <t>²</t>
    </r>
  </si>
  <si>
    <t>15-9         
15-59</t>
  </si>
  <si>
    <t>Աստիճանաքայլի հորիզոնական հատվածների բազալտե սրբատաշ երեսպատում 30մմ սալիկներով</t>
  </si>
  <si>
    <t>Աստիճանաքայլի ուղղահայաց հատվածների բազալտե սրբատաշ երեսպատում 30մմ սալիկներով</t>
  </si>
  <si>
    <t>Սիզամարգի համար բուսահողի տեղափոխում 4կմ հեռավորության վրա գտնվող պահեստից</t>
  </si>
  <si>
    <t>02.2026թ.</t>
  </si>
  <si>
    <t>2. Աշխատավարձի գործակից                                                                                   - 2763.50</t>
  </si>
  <si>
    <t>3. Մեքենա-մեխանիզմների շահագործման գործակից                                        - 3053.76</t>
  </si>
  <si>
    <r>
      <t>Միջին աշխատավարձի չափ - 299.149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</si>
  <si>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- 1.132</t>
  </si>
  <si>
    <t>Նյութերի և սարքավորումների արժեքները վերցված են թիվ 02 ինֆորմացիոն տեղեկագրից</t>
  </si>
  <si>
    <t>7.Կլիմայական պայմաններում կատարվող լրացուցիչ ծախսեր                      - 0.35% համաձայն</t>
  </si>
  <si>
    <t>Գոյություն ունեցող ճանապարհային հագուստի քանդում բուլդուզերով, տեղափոխելով 20մ</t>
  </si>
  <si>
    <t xml:space="preserve">Ց/ա չոր շերտի իրականացում, h=10սմ (30%/70%) </t>
  </si>
  <si>
    <t>Ե/բ հավաքովի օղակ  КС - 15-9 (ամրան քանակ 7,02կգ/մ³)</t>
  </si>
  <si>
    <t>Ե/բ հավաքովի հիմք ПН 15
(ամրան քանակ 33,13կգ/մ³)</t>
  </si>
  <si>
    <t>Անձրևընդունիչների խողովակի կառուցում</t>
  </si>
  <si>
    <t>Պլաստմասե խողովակի շուրջ ավազային շերտի իրականացում (խողովակի տակ 10սմ հաստ., խողովակի վերևի մասը՝ 1/3D=10սմ, և խողովակի կողքերը՝ փոսորակի լայնությամբ)</t>
  </si>
  <si>
    <t>Պոլիէթիլենային կոյուղու ծալքավոր խողովակի տեղադրում d=300մմ</t>
  </si>
  <si>
    <t>Պոլիէթիլենային խողովակ d=300մմ</t>
  </si>
  <si>
    <t>LXXXVIII/1061</t>
  </si>
  <si>
    <t>Հենապատերի կառուցում</t>
  </si>
  <si>
    <t>1-989</t>
  </si>
  <si>
    <t>Գոյություն ունեցող հենապատի միաձույլ բետոնի կազմատում պնևմոգործիքով</t>
  </si>
  <si>
    <t>Բեկորների բարձում էքսկավատորով (1մ³) ինքնաթափին</t>
  </si>
  <si>
    <t>1-1584</t>
  </si>
  <si>
    <t>22-119</t>
  </si>
  <si>
    <t>Դրենաժային ձագար, պլաստմասսե խողովակ d=100մմ</t>
  </si>
  <si>
    <t>Պլաստմասսե խողովակ d=100մմ</t>
  </si>
  <si>
    <t>23-1</t>
  </si>
  <si>
    <t>Միջին խոշորության ավազ h=10սմ հաստությամբ</t>
  </si>
  <si>
    <t>23-2</t>
  </si>
  <si>
    <t>Խիճ 20-40մմ ֆրակցիայի, կտրվածք 0,4x0,4մ</t>
  </si>
  <si>
    <t>Ուղղանկյուն խողովակ 40x20x2մմ</t>
  </si>
  <si>
    <t>XXXV/234</t>
  </si>
  <si>
    <t>XV/65</t>
  </si>
  <si>
    <t>LXXX/599</t>
  </si>
  <si>
    <t>Խողովակ 60x60x2մմ</t>
  </si>
  <si>
    <t>Խողովակ 40x20x2մմ</t>
  </si>
  <si>
    <t xml:space="preserve">Խողովակ 20x20x2մմ </t>
  </si>
  <si>
    <t>LXXX/680</t>
  </si>
  <si>
    <t>LXVIII/523</t>
  </si>
  <si>
    <t>LV/432</t>
  </si>
  <si>
    <t>XLIV/306</t>
  </si>
  <si>
    <t>XLI/275</t>
  </si>
  <si>
    <t>Գոյություն ունեցող ճանապարհային հագուստի քանդում h=40սմ բուլդուզերով, տեղափոխելով 20մ</t>
  </si>
  <si>
    <t>Հենապատի գագաթին ց/ա հարթեցուցիչ շերտի կառուցում 10սմ հաստ.</t>
  </si>
  <si>
    <t>II</t>
  </si>
  <si>
    <t>b</t>
  </si>
  <si>
    <t>c</t>
  </si>
  <si>
    <t>Դիտահորերի կառուցում</t>
  </si>
  <si>
    <t>e</t>
  </si>
  <si>
    <t>IX</t>
  </si>
  <si>
    <t>XII</t>
  </si>
  <si>
    <t>Ջրամեկուսացում երկշերտ տաք բիտումով</t>
  </si>
  <si>
    <t>Տորկրետացման աշխատանքների համար տախտակամածի քանդում</t>
  </si>
  <si>
    <t>IV(10e) կարգի գրունտի մշակում (0.65մ³) շերեփով էքսկավատորով</t>
  </si>
  <si>
    <t>Լիցքի տեղափոխում բուլդուզերով, 20մ</t>
  </si>
  <si>
    <t>Բազալտե աստիճանների տեղադրում (300x150մմ) բետոնե հիմքի վրա</t>
  </si>
  <si>
    <t>Ե/բ հավաքովի հիմք ПН 15 (ամրան քանակ 33,13կգ/մ³)</t>
  </si>
  <si>
    <t>Մետաղական էլեմենտների յուղաներկում</t>
  </si>
  <si>
    <t>Ե/բ հավաքովի հիմք ПН 10 (ամրան քանակ 24կգ/մ³)</t>
  </si>
  <si>
    <r>
      <t xml:space="preserve">Մետաղական ցանց </t>
    </r>
    <r>
      <rPr>
        <sz val="12"/>
        <color indexed="8"/>
        <rFont val="Times New Roman"/>
      </rPr>
      <t>∅</t>
    </r>
    <r>
      <rPr>
        <sz val="12"/>
        <color indexed="8"/>
        <rFont val="Sylfaen"/>
      </rPr>
      <t>5 Bр-1</t>
    </r>
  </si>
  <si>
    <t>Թերմոպլաստիկ ներկ</t>
  </si>
  <si>
    <t>Հավաքովի-քանդովի արհեստական անհարթության տեղադրում</t>
  </si>
  <si>
    <t>Արհեստական անհարթություն</t>
  </si>
  <si>
    <t>Ճանապարհային նշանների տեղադրում (նախազգուշացնող (7 հատ), առավելության (11 հատ), արգելող (8 հատ), թելադրող (5 հատ), հատուկ թելադրանքի (20 հատ), լրացուցիչ տեղեկատվության (6 հատ))</t>
  </si>
  <si>
    <t>Հոծ գիծ 1,1 - 15սմ  թերմոպլաստով h =3 մմ հաստությամբ լուսանդրադարձիչ գնդիկների կիրառմամբ</t>
  </si>
  <si>
    <t>Հոծ գիծ 1,2,1 - 15սմ  թերմոպլաստով h =3 մմ հաստությամբ լուսանդրադարձիչ գնդիկների կիրառմամբ</t>
  </si>
  <si>
    <t>Ընդհատվող գիծ 1,5 - 15սմ  թերմոպլաստով h =3 մմ հաստությամբ լուսանդրադարձիչ գնդիկների կիրառմամբ</t>
  </si>
  <si>
    <t>Ընդհատվող գիծ  1,6 թերմոպլաստով h =3 մմ հաստությամբ լուսանդրադարձիչ գնդիկների կիրառմամբ</t>
  </si>
  <si>
    <t>Նշագծում  1,25 թերմոպլաստով h =3 մմ հաստությամբ լուսանդրադարձիչ գնդիկների կիրառմամբ</t>
  </si>
  <si>
    <t>Նշագծում  1,14,1 «Զեբր» թերմոպլաստով h =3 մմ հաստությամբ լուսանդրադարձիչ գնդիկների կիրառմամբ</t>
  </si>
  <si>
    <t>Նշագծում  1,16,1 թերմոպլաստով h =3 մմ հաստությամբ լուսանդրադարձիչ գնդիկների կիրառմամբ</t>
  </si>
  <si>
    <t>27-251</t>
  </si>
  <si>
    <t>Բիտումի տարածում ճանապարհային հիմքի վրա 0,6լ/1մ²</t>
  </si>
  <si>
    <t>լ</t>
  </si>
  <si>
    <t xml:space="preserve">  О Б Ё М Н Ы Й  Л И С Т  -  С М Е Т А</t>
  </si>
  <si>
    <t>Проект капитального ремонта автомобильной дороги общинного значения от центра населённого пункта Гандзакар Тавушской области Республики Армения до автомобильной дороги Т-10-22, а также автомобильной дороги общинного значения от Т-10-22 до школы</t>
  </si>
  <si>
    <t>N/N                      ед/шт</t>
  </si>
  <si>
    <t>Наименование работы</t>
  </si>
  <si>
    <t>Единица измерения</t>
  </si>
  <si>
    <t>Количество</t>
  </si>
  <si>
    <t>1 ед. изм. общ. стоимость тыс. драма</t>
  </si>
  <si>
    <t>Общая стоимость тыс. драма</t>
  </si>
  <si>
    <t>К школе</t>
  </si>
  <si>
    <t>Проезжая часть</t>
  </si>
  <si>
    <t>Разработка грунта IV категории бульдозером с перемещением в насыпь на расстояние 50 м</t>
  </si>
  <si>
    <t>1000м³</t>
  </si>
  <si>
    <t>Уплотнение насыпи пневмокатком за 6 проходов по одному следу при толщине слоя 30 см с поливом водой</t>
  </si>
  <si>
    <t>Разборка существующей дорожной одежды бульдозером с перемещением на расстояние 20 м</t>
  </si>
  <si>
    <t>Погрузка экскаватором (ковш 1 м³) в автосамосвалы</t>
  </si>
  <si>
    <t>Транспортировка в отвал на расстояние 4 км</t>
  </si>
  <si>
    <t>т</t>
  </si>
  <si>
    <t>Планировка поверхности земляного полотна механизмами</t>
  </si>
  <si>
    <t>100м²</t>
  </si>
  <si>
    <t>I слой, устройство асфальтобетонного покрытия толщиной 4 см из мелкозернистой асфальтобетонной смеси типа «Б»</t>
  </si>
  <si>
    <t>II слой, устройство покрытия из крупнозернистого пористого асфальтобетона типа «Б» толщиной 6 см</t>
  </si>
  <si>
    <t>III слой, устройство щебёночно-песчаного основания типа С5 толщиной 20 см</t>
  </si>
  <si>
    <t>Розлив битума по дорожному основанию из расчёта 0,6 л/м²</t>
  </si>
  <si>
    <t>л</t>
  </si>
  <si>
    <t>IV слой, устройство песчано-гравийного слоя толщиной 10 см</t>
  </si>
  <si>
    <t>м³</t>
  </si>
  <si>
    <t>Устройство съездов и уширений</t>
  </si>
  <si>
    <t>Разборка существующей дорожной одежды толщиной 40 см бульдозером с перемещением на расстояние 20 м</t>
  </si>
  <si>
    <t>Установка базальтовых бордюров размером 150×300 мм на бетонное основание</t>
  </si>
  <si>
    <t>м</t>
  </si>
  <si>
    <t>Устройство тротуаров</t>
  </si>
  <si>
    <t>Демонтаж базальтовых бордюров с погрузкой экскаватором в автосамосвалы (ковш 1 м³) с возвратом заказчику</t>
  </si>
  <si>
    <t>Разборка существующего покрытия тротуара бульдозером с перемещением на расстояние 20 м</t>
  </si>
  <si>
    <t>Устройство монолитного бетонного борта из бетона класса B-15 размером 100×200 мм</t>
  </si>
  <si>
    <t>Устройство щебёночного основания толщиной 120 мм</t>
  </si>
  <si>
    <t xml:space="preserve">Устройство цементно-песчаного сухого слоя толщиной 10 см (30%/70%) </t>
  </si>
  <si>
    <t>м²</t>
  </si>
  <si>
    <t>Устройство покрытия из цветной бетонной плитки толщиной 60 мм («Томет»)</t>
  </si>
  <si>
    <t>Транспортировка растительного грунта для газонов со склада, расположенного на расстоянии 4 км</t>
  </si>
  <si>
    <t>Распределение растительного грунта на газонах вручную слоем толщиной 10 см</t>
  </si>
  <si>
    <t>Посев многолетних трав на газонах</t>
  </si>
  <si>
    <t>Установка базальтовых бордюров пандуса размером 80×200 мм на бетонное основание</t>
  </si>
  <si>
    <t>Установка базальтовых ступеней размером 300×150 мм на бетонное основание</t>
  </si>
  <si>
    <t>Устройство песчано-гравийного слоя под тротуарами толщиной 10 см</t>
  </si>
  <si>
    <t>Деревья</t>
  </si>
  <si>
    <t>Спил деревьев диаметром 20–40 см с возвратом заказчику</t>
  </si>
  <si>
    <t>шт</t>
  </si>
  <si>
    <t>Удаление корней деревьев</t>
  </si>
  <si>
    <t>Погрузка корней экскаватором в автосамосвал</t>
  </si>
  <si>
    <t>Саженцы</t>
  </si>
  <si>
    <t>Бетонные лотки (30×34)</t>
  </si>
  <si>
    <t>Разработка грунта IV категории экскаватором с ковшом объёмом 0,65 м³</t>
  </si>
  <si>
    <t>Перемещение грунта бульдозером на расстояние 20 м</t>
  </si>
  <si>
    <t>Погрузка излишнего грунта IV категории экскаватором в автосамосвал (0,65 м³)</t>
  </si>
  <si>
    <t>Устройство песчано-гравийного слоя толщиной 10 см</t>
  </si>
  <si>
    <t>Установка бетонных лотков</t>
  </si>
  <si>
    <t>Лоток 30×34, длина 3 м</t>
  </si>
  <si>
    <t>Гидроизоляция горячим битумом в два слоя</t>
  </si>
  <si>
    <t>Металлическая сетка</t>
  </si>
  <si>
    <t>Установка металлической сетки</t>
  </si>
  <si>
    <t>Металлический уголок 63×63×6 мм</t>
  </si>
  <si>
    <t>Швеллер 65×36×4,4</t>
  </si>
  <si>
    <t>Окраска металлических элементов масляной краской за 2 раза</t>
  </si>
  <si>
    <t>Ливневая канализация</t>
  </si>
  <si>
    <t>Устройство трубопровода ливневой канализации</t>
  </si>
  <si>
    <t>Разработка траншеи в грунте IV категории экскаватором с ковшом 0,65 м³ с укладкой грунта вдоль траншеи</t>
  </si>
  <si>
    <t>Перемещение грунта бульдозером на расстояние до 10 м</t>
  </si>
  <si>
    <t>Устройство песчаной обсыпки вокруг пластиковой трубы (толщина под трубой 10 см, 1/3D = 17 см в верхней части трубы, а боковые стороны трубы равны ширине отверстия)</t>
  </si>
  <si>
    <t>Укладка гофрированной полиэтиленовой канализационной трубы диаметром 500 мм</t>
  </si>
  <si>
    <t>Обратная засыпка грунта</t>
  </si>
  <si>
    <t>Сборное железобетонное кольцо КС-15-9 (количество арматуры 7,02 кг/м³)</t>
  </si>
  <si>
    <t>Железобетонный сборный фундамент  ПН 15 (количество арматуры 33,13 кг/м³)</t>
  </si>
  <si>
    <t>Строительство водозабора</t>
  </si>
  <si>
    <t>Установка водозабора</t>
  </si>
  <si>
    <t>Арматурная сетка 100x100x4</t>
  </si>
  <si>
    <t>Швеллер 10</t>
  </si>
  <si>
    <t>Уголок 45x45x4</t>
  </si>
  <si>
    <t>Уголок 50x50x4</t>
  </si>
  <si>
    <t>Однородный бетон из бетона класса B-15</t>
  </si>
  <si>
    <t>Гидроизоляционное покрытие</t>
  </si>
  <si>
    <t>Օкраска металлических элементов масляной краской (2 раза)</t>
  </si>
  <si>
    <t>Строительство труб для сбора дождевой воды</t>
  </si>
  <si>
    <t>Устройство песчаной обсыпки вокруг пластиковой трубы (толщина под трубой 10 см, 1/3D = 10 см в верхней части трубы, а боковые стороны трубы равны ширине отверстия)</t>
  </si>
  <si>
    <t>Укладка гофрированной полиэтиленовой канализационной трубы диаметром 300 мм</t>
  </si>
  <si>
    <t>Строительство систем сбора дождевой воды</t>
  </si>
  <si>
    <t>Разработка траншеи в грунте IV категории экскаватором с ковшом 0,65 м³ складирование грунта рядом с люком</t>
  </si>
  <si>
    <t>Выполнение подготовительного гравийного слоя толщиной 10 см для водозаборного колодца</t>
  </si>
  <si>
    <t>Строительство монолитного фундамента для водозаборного колодца из бетона класса В-20 толщиной 25 см</t>
  </si>
  <si>
    <t>Строительство монолитного корпуса для водозаборного колодца из бетона класса В-20 толщиной 25 см</t>
  </si>
  <si>
    <t>Чугунные перила с чугунной рамой 70x70 см</t>
  </si>
  <si>
    <t>Строительство смотровых колодцев</t>
  </si>
  <si>
    <t>Монтаж сборного железобетонного смотрового колодца (с сейсмостойкими элементами) d=1000 мм</t>
  </si>
  <si>
    <t xml:space="preserve">Строительство фундамента из бетона класса B-7.5 </t>
  </si>
  <si>
    <t>Сборное железобетонное кольцо КС-10-9 (количество арматуры 24 кг/м³)</t>
  </si>
  <si>
    <t>Сборное железобетонное кольцо КС-10-6 (количество арматуры 24 кг/м³)</t>
  </si>
  <si>
    <t>Сборная железобетонная кровля ПП 10 (количество арматуры 140 кг/м³) с чугунной люком</t>
  </si>
  <si>
    <t>Сборная железобетонная фундамент ПН 10  (количество арматуры 24 кг/м³)</t>
  </si>
  <si>
    <t>Укладка гравийного основания 100 мм</t>
  </si>
  <si>
    <t>Гидроизоляция наружной поверхности колодцев двухслойной битумной мастикой</t>
  </si>
  <si>
    <t>Строительство лестниц</t>
  </si>
  <si>
    <t>Строительство лестницы из бетона класса В-20</t>
  </si>
  <si>
    <t>Арматура A-240C 12 мм</t>
  </si>
  <si>
    <t>Арматура A-240C 8 мм</t>
  </si>
  <si>
    <t>Укладка гравийного основания</t>
  </si>
  <si>
    <t>Облицовка горизонтальных участков лестницы базальтовым полированным камнем с использованием плиток толщиной 30 мм</t>
  </si>
  <si>
    <t>Облицовка вертикальный участков лестницы базальтовым полированным камнем с использованием плиток толщиной 30 мм</t>
  </si>
  <si>
    <t>Обработка почвы (0,65 м³) с помощью ковшового экскаватора</t>
  </si>
  <si>
    <t>Установка металлических перили на подпорной стене</t>
  </si>
  <si>
    <t>Установка металлических перил</t>
  </si>
  <si>
    <t>Квадратная труба 60x30x3 мм</t>
  </si>
  <si>
    <t>Квадратная труба 60x40x3 мм</t>
  </si>
  <si>
    <r>
      <t xml:space="preserve">Квадратная труба </t>
    </r>
    <r>
      <rPr>
        <sz val="12"/>
        <color indexed="8"/>
        <rFont val="Sylfaen"/>
        <family val="1"/>
        <charset val="204"/>
      </rPr>
      <t>50x30x3 мм</t>
    </r>
  </si>
  <si>
    <r>
      <t xml:space="preserve">Квадратная труба </t>
    </r>
    <r>
      <rPr>
        <sz val="12"/>
        <color indexed="8"/>
        <rFont val="Sylfaen"/>
        <family val="1"/>
        <charset val="204"/>
      </rPr>
      <t>40x20x2,5 мм</t>
    </r>
  </si>
  <si>
    <t>Покраска перил двухслойной масляной краской с предварительной грунтовкой</t>
  </si>
  <si>
    <t>Стальная вставка</t>
  </si>
  <si>
    <t>Арматура A - 500c 10 мм</t>
  </si>
  <si>
    <t>Стальной лист 90x90x8</t>
  </si>
  <si>
    <t>Строительство подпорных стен</t>
  </si>
  <si>
    <t>Демонтаж существующей монолитной бетонной подпорной стены с помощью пневматических инструментов</t>
  </si>
  <si>
    <t>Погрузка экскаватором в автосамосвал (1 м³)</t>
  </si>
  <si>
    <t>Демонтаж верхних слоев грунта в задней части подпорной стены в грунтах класса 10e IV с помощью экскаватора (1 м³), загружающего самосвал</t>
  </si>
  <si>
    <t>Коррекция неровностей в котловане за подпорной стеной</t>
  </si>
  <si>
    <t>Разработка траншеи в грунте IV категории экскаватором с ковшом 1 м³ с укладкой грунта вдоль траншеи</t>
  </si>
  <si>
    <t>Нанесение песчано-гравийного подготовительного слоя, высота = 20 см</t>
  </si>
  <si>
    <t>Строительство фундамента подпорной стены из бутабетона B-20</t>
  </si>
  <si>
    <t>Строительство корпуса подпорной стены из бутабетона B-20</t>
  </si>
  <si>
    <t>Дренажная воронка, пластиковая труба диаметром 100 мм</t>
  </si>
  <si>
    <t>Гравий фракции 20-40 мм, нарезанный 0,4х0,4 м</t>
  </si>
  <si>
    <t>Песок среднего размера, толщина слоя 10 см</t>
  </si>
  <si>
    <t>Гидроизоляция подпорной стены двухслойной горячей битумной мастикой</t>
  </si>
  <si>
    <t>Обратная засыпка грунтом</t>
  </si>
  <si>
    <t>Погрузка излишнего грунта IV категории экскаватором в автосамосвал (1 м³)</t>
  </si>
  <si>
    <t>Строительство металлического забора</t>
  </si>
  <si>
    <t>Прямоугольная трубка 60x60x2 мм</t>
  </si>
  <si>
    <t>Прямоугольная трубка 20х20х2 мм</t>
  </si>
  <si>
    <t>Прямоугольная трубка 40x20x2 мм</t>
  </si>
  <si>
    <t>Лист металла 70х80</t>
  </si>
  <si>
    <t>Арматура А - 500c 12 мм</t>
  </si>
  <si>
    <t>Пластиковая пробка 60х60 мм</t>
  </si>
  <si>
    <t>Пластиковая пробка 20х20 мм</t>
  </si>
  <si>
    <t>Строительство фундамента из монолитного бетона класса В-12.5</t>
  </si>
  <si>
    <t>Разметка</t>
  </si>
  <si>
    <t>Разметка сплошная линия 1,1, 15 см  с термопластичными светоотражающими шариками толщиной h = 3 мм</t>
  </si>
  <si>
    <t>1км</t>
  </si>
  <si>
    <t xml:space="preserve">Разметка сплошная линия 1,2,1, 15 см с термопластичными светоотражающими шариками толщиной h = 3 мм </t>
  </si>
  <si>
    <t xml:space="preserve">Разметка прерывистая линия 1,5, 15 см с термопластичными светоотражающими шариками толщиной h = 3 мм </t>
  </si>
  <si>
    <t xml:space="preserve">Разметка 1,6 с термопластичными светоотражающими шариками толщиной h = 3 мм </t>
  </si>
  <si>
    <t xml:space="preserve">Разметка 1.25 с термопластичными светоотражающими шариками толщиной h = 3 мм </t>
  </si>
  <si>
    <t>Разметка 1.14․1 "Зебра" с термопластичными светоотражающими шариками толщиной h = 3 мм</t>
  </si>
  <si>
    <t xml:space="preserve">Разметка 1.16․1 с термопластичными светоотражающими шариками толщиной h = 3 мм </t>
  </si>
  <si>
    <t>Монтаж искусственной дорожной неровности</t>
  </si>
  <si>
    <t>Знаки</t>
  </si>
  <si>
    <t>Установка дорожных знаков (предупреждающие (7), приоритетные (11), запрещающие (8), диктующие (5), специальные диктующие (20), дополнительные информационные (6))</t>
  </si>
  <si>
    <t>К шоссе Т-10-22</t>
  </si>
  <si>
    <t>Усиление подпорной стены торкрет штукатурком</t>
  </si>
  <si>
    <t>Торкретирование стен - 5 см</t>
  </si>
  <si>
    <r>
      <t xml:space="preserve">Металлическая сетка ∅5 </t>
    </r>
    <r>
      <rPr>
        <sz val="12"/>
        <color indexed="8"/>
        <rFont val="Sylfaen"/>
      </rPr>
      <t>Bр-1</t>
    </r>
  </si>
  <si>
    <t>Железный анкер (дюбель) с крюком, M8x10x100</t>
  </si>
  <si>
    <t>Подготовка площадки под торкретирование</t>
  </si>
  <si>
    <t>Демонтаж площадки под торкретирование</t>
  </si>
  <si>
    <t>Укладка выравнивающего слоя из цементного раствора толщиной 10 см поверх подпорной стены</t>
  </si>
  <si>
    <t>Повторная установка металлического забора</t>
  </si>
  <si>
    <t>Օкраска металлического забора масляной краской (2 раза)</t>
  </si>
  <si>
    <t>Всего</t>
  </si>
  <si>
    <t>НДС 20%</t>
  </si>
  <si>
    <t>Директор ООО «Геокарт»</t>
  </si>
  <si>
    <t>Н. Томасьян</t>
  </si>
  <si>
    <t>Составил:</t>
  </si>
  <si>
    <t>А. Лалаян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</si>
</sst>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_ "/>
    <numFmt numFmtId="171" formatCode="0.0000"/>
    <numFmt numFmtId="172" formatCode="#,##0.0000"/>
    <numFmt numFmtId="173" formatCode="#,##0.0"/>
    <numFmt numFmtId="174" formatCode="0.0000_ "/>
    <numFmt numFmtId="175" formatCode="0_ "/>
  </numFmts>
  <fonts count="5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12"/>
      <color theme="1"/>
      <name val="Sylfaen"/>
      <charset val="134"/>
    </font>
    <font>
      <sz val="12"/>
      <color indexed="8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name val="Sylfaen"/>
      <charset val="134"/>
    </font>
    <font>
      <sz val="12"/>
      <color indexed="8"/>
      <name val="Sylfaen"/>
    </font>
    <font>
      <b/>
      <sz val="12"/>
      <color theme="1"/>
      <name val="Sylfaen"/>
    </font>
    <font>
      <sz val="12"/>
      <color rgb="FFFF0000"/>
      <name val="Sylfaen"/>
    </font>
    <font>
      <sz val="12"/>
      <color theme="1"/>
      <name val="Arial Armenian"/>
      <family val="2"/>
    </font>
    <font>
      <sz val="11"/>
      <color indexed="8"/>
      <name val="Sylfaen"/>
      <family val="1"/>
      <charset val="204"/>
    </font>
    <font>
      <sz val="12"/>
      <color rgb="FF000000"/>
      <name val="Sylfaen"/>
    </font>
    <font>
      <sz val="12"/>
      <name val="Sylfaen"/>
    </font>
    <font>
      <sz val="12"/>
      <color theme="1"/>
      <name val="Times New Roman"/>
    </font>
    <font>
      <sz val="12"/>
      <color indexed="8"/>
      <name val="Times New Roman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</cellStyleXfs>
  <cellXfs count="57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4" fillId="0" borderId="10" xfId="0" applyFont="1" applyBorder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4" fillId="0" borderId="10" xfId="0" applyFont="1" applyBorder="1" applyAlignment="1"/>
    <xf numFmtId="168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0" borderId="0" xfId="0" applyFont="1" applyAlignment="1"/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10" fontId="0" fillId="0" borderId="0" xfId="0" applyNumberForma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4" fillId="3" borderId="10" xfId="0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1" fontId="4" fillId="3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>
      <alignment vertical="center"/>
    </xf>
    <xf numFmtId="0" fontId="8" fillId="0" borderId="10" xfId="0" applyFont="1" applyBorder="1">
      <alignment vertical="center"/>
    </xf>
    <xf numFmtId="0" fontId="7" fillId="0" borderId="10" xfId="0" applyFont="1" applyBorder="1">
      <alignment vertical="center"/>
    </xf>
    <xf numFmtId="0" fontId="18" fillId="2" borderId="10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center" wrapText="1"/>
    </xf>
    <xf numFmtId="2" fontId="4" fillId="0" borderId="0" xfId="0" applyNumberFormat="1" applyFont="1" applyAlignment="1">
      <alignment horizontal="center" vertical="center"/>
    </xf>
    <xf numFmtId="49" fontId="36" fillId="2" borderId="10" xfId="0" applyNumberFormat="1" applyFont="1" applyFill="1" applyBorder="1" applyAlignment="1">
      <alignment horizontal="center" vertical="center"/>
    </xf>
    <xf numFmtId="2" fontId="36" fillId="2" borderId="10" xfId="0" applyNumberFormat="1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left" vertical="center" wrapText="1"/>
    </xf>
    <xf numFmtId="0" fontId="38" fillId="2" borderId="10" xfId="0" applyFont="1" applyFill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horizontal="left" vertical="center"/>
    </xf>
    <xf numFmtId="0" fontId="38" fillId="0" borderId="8" xfId="0" applyFont="1" applyBorder="1" applyAlignment="1">
      <alignment horizontal="center" vertical="center"/>
    </xf>
    <xf numFmtId="1" fontId="36" fillId="0" borderId="10" xfId="0" applyNumberFormat="1" applyFont="1" applyBorder="1" applyAlignment="1">
      <alignment horizontal="center" vertical="center"/>
    </xf>
    <xf numFmtId="2" fontId="38" fillId="2" borderId="10" xfId="0" applyNumberFormat="1" applyFont="1" applyFill="1" applyBorder="1" applyAlignment="1">
      <alignment horizontal="center" vertical="center"/>
    </xf>
    <xf numFmtId="164" fontId="36" fillId="0" borderId="10" xfId="0" applyNumberFormat="1" applyFont="1" applyBorder="1" applyAlignment="1">
      <alignment horizontal="center" vertical="center"/>
    </xf>
    <xf numFmtId="2" fontId="39" fillId="2" borderId="10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71" fontId="39" fillId="0" borderId="10" xfId="0" applyNumberFormat="1" applyFont="1" applyBorder="1" applyAlignment="1">
      <alignment horizontal="center" vertical="center"/>
    </xf>
    <xf numFmtId="0" fontId="39" fillId="2" borderId="10" xfId="0" applyFont="1" applyFill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left" vertical="center" wrapText="1"/>
    </xf>
    <xf numFmtId="166" fontId="7" fillId="0" borderId="10" xfId="0" applyNumberFormat="1" applyFont="1" applyBorder="1" applyAlignment="1">
      <alignment horizontal="center" vertical="center"/>
    </xf>
    <xf numFmtId="0" fontId="39" fillId="0" borderId="10" xfId="0" applyFont="1" applyBorder="1">
      <alignment vertical="center"/>
    </xf>
    <xf numFmtId="0" fontId="7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166" fontId="7" fillId="2" borderId="10" xfId="0" applyNumberFormat="1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165" fontId="8" fillId="0" borderId="10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44" fillId="0" borderId="19" xfId="0" applyFont="1" applyBorder="1" applyAlignment="1"/>
    <xf numFmtId="0" fontId="42" fillId="0" borderId="19" xfId="0" applyFont="1" applyBorder="1">
      <alignment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2" fontId="39" fillId="0" borderId="10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2" fontId="36" fillId="0" borderId="10" xfId="0" applyNumberFormat="1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6" fillId="0" borderId="10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1" fontId="4" fillId="3" borderId="19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2" fontId="7" fillId="0" borderId="19" xfId="0" applyNumberFormat="1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165" fontId="7" fillId="0" borderId="19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vertical="center" wrapText="1"/>
    </xf>
    <xf numFmtId="2" fontId="7" fillId="2" borderId="19" xfId="0" applyNumberFormat="1" applyFont="1" applyFill="1" applyBorder="1" applyAlignment="1">
      <alignment horizontal="center" vertical="center"/>
    </xf>
    <xf numFmtId="0" fontId="7" fillId="2" borderId="19" xfId="0" applyFont="1" applyFill="1" applyBorder="1">
      <alignment vertical="center"/>
    </xf>
    <xf numFmtId="0" fontId="7" fillId="0" borderId="19" xfId="0" applyFont="1" applyBorder="1">
      <alignment vertical="center"/>
    </xf>
    <xf numFmtId="0" fontId="7" fillId="0" borderId="19" xfId="0" applyFont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33" fillId="2" borderId="19" xfId="0" applyFont="1" applyFill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170" fontId="7" fillId="0" borderId="19" xfId="0" applyNumberFormat="1" applyFont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42" fillId="3" borderId="19" xfId="0" applyFont="1" applyFill="1" applyBorder="1" applyAlignment="1">
      <alignment horizontal="center" vertical="center"/>
    </xf>
    <xf numFmtId="49" fontId="42" fillId="3" borderId="19" xfId="0" applyNumberFormat="1" applyFont="1" applyFill="1" applyBorder="1" applyAlignment="1">
      <alignment horizontal="center" vertical="center"/>
    </xf>
    <xf numFmtId="1" fontId="42" fillId="3" borderId="19" xfId="0" applyNumberFormat="1" applyFont="1" applyFill="1" applyBorder="1" applyAlignment="1">
      <alignment horizontal="center" vertical="center"/>
    </xf>
    <xf numFmtId="166" fontId="7" fillId="0" borderId="19" xfId="0" applyNumberFormat="1" applyFont="1" applyBorder="1" applyAlignment="1">
      <alignment horizontal="center" vertical="center"/>
    </xf>
    <xf numFmtId="0" fontId="7" fillId="2" borderId="19" xfId="0" applyFont="1" applyFill="1" applyBorder="1" applyAlignment="1">
      <alignment vertical="top" wrapText="1"/>
    </xf>
    <xf numFmtId="171" fontId="7" fillId="4" borderId="19" xfId="0" applyNumberFormat="1" applyFont="1" applyFill="1" applyBorder="1" applyAlignment="1">
      <alignment horizontal="center" vertical="center"/>
    </xf>
    <xf numFmtId="171" fontId="7" fillId="0" borderId="19" xfId="0" applyNumberFormat="1" applyFont="1" applyBorder="1" applyAlignment="1">
      <alignment horizontal="center" vertical="center"/>
    </xf>
    <xf numFmtId="0" fontId="39" fillId="2" borderId="19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/>
    </xf>
    <xf numFmtId="49" fontId="39" fillId="2" borderId="19" xfId="0" applyNumberFormat="1" applyFont="1" applyFill="1" applyBorder="1" applyAlignment="1">
      <alignment horizontal="center" vertical="center"/>
    </xf>
    <xf numFmtId="0" fontId="39" fillId="0" borderId="19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center" vertical="center"/>
    </xf>
    <xf numFmtId="0" fontId="43" fillId="2" borderId="19" xfId="0" applyFont="1" applyFill="1" applyBorder="1" applyAlignment="1">
      <alignment horizontal="center" vertical="center"/>
    </xf>
    <xf numFmtId="0" fontId="39" fillId="2" borderId="19" xfId="0" applyFont="1" applyFill="1" applyBorder="1" applyAlignment="1">
      <alignment horizontal="left" vertical="center" wrapText="1"/>
    </xf>
    <xf numFmtId="0" fontId="46" fillId="2" borderId="19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49" fontId="36" fillId="0" borderId="19" xfId="0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 wrapText="1"/>
    </xf>
    <xf numFmtId="166" fontId="36" fillId="0" borderId="19" xfId="0" applyNumberFormat="1" applyFont="1" applyBorder="1" applyAlignment="1">
      <alignment horizontal="center" vertical="center"/>
    </xf>
    <xf numFmtId="49" fontId="36" fillId="2" borderId="19" xfId="0" applyNumberFormat="1" applyFont="1" applyFill="1" applyBorder="1" applyAlignment="1">
      <alignment horizontal="center" vertical="center"/>
    </xf>
    <xf numFmtId="0" fontId="36" fillId="2" borderId="19" xfId="0" applyFont="1" applyFill="1" applyBorder="1" applyAlignment="1">
      <alignment horizontal="center" vertical="center"/>
    </xf>
    <xf numFmtId="2" fontId="36" fillId="0" borderId="19" xfId="0" applyNumberFormat="1" applyFont="1" applyBorder="1" applyAlignment="1">
      <alignment horizontal="center" vertical="center"/>
    </xf>
    <xf numFmtId="165" fontId="36" fillId="0" borderId="19" xfId="0" applyNumberFormat="1" applyFont="1" applyBorder="1" applyAlignment="1">
      <alignment horizontal="center" vertical="center"/>
    </xf>
    <xf numFmtId="1" fontId="36" fillId="2" borderId="19" xfId="0" applyNumberFormat="1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0" fontId="15" fillId="0" borderId="19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/>
    </xf>
    <xf numFmtId="3" fontId="15" fillId="2" borderId="19" xfId="0" applyNumberFormat="1" applyFont="1" applyFill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19" xfId="0" applyFont="1" applyBorder="1" applyAlignment="1">
      <alignment horizontal="center"/>
    </xf>
    <xf numFmtId="172" fontId="15" fillId="2" borderId="19" xfId="0" applyNumberFormat="1" applyFont="1" applyFill="1" applyBorder="1" applyAlignment="1">
      <alignment horizontal="center"/>
    </xf>
    <xf numFmtId="1" fontId="7" fillId="0" borderId="19" xfId="0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 wrapText="1"/>
    </xf>
    <xf numFmtId="2" fontId="39" fillId="0" borderId="19" xfId="0" applyNumberFormat="1" applyFont="1" applyBorder="1" applyAlignment="1">
      <alignment horizontal="center" vertical="center"/>
    </xf>
    <xf numFmtId="49" fontId="39" fillId="2" borderId="19" xfId="0" applyNumberFormat="1" applyFont="1" applyFill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165" fontId="7" fillId="3" borderId="19" xfId="0" applyNumberFormat="1" applyFont="1" applyFill="1" applyBorder="1" applyAlignment="1">
      <alignment horizontal="center" vertical="center"/>
    </xf>
    <xf numFmtId="2" fontId="7" fillId="3" borderId="19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left" vertical="center" wrapText="1"/>
    </xf>
    <xf numFmtId="171" fontId="39" fillId="0" borderId="19" xfId="0" applyNumberFormat="1" applyFont="1" applyBorder="1" applyAlignment="1">
      <alignment horizontal="center" vertical="center"/>
    </xf>
    <xf numFmtId="165" fontId="39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top" wrapText="1"/>
    </xf>
    <xf numFmtId="1" fontId="39" fillId="0" borderId="19" xfId="0" applyNumberFormat="1" applyFont="1" applyBorder="1" applyAlignment="1">
      <alignment horizontal="center" vertical="center"/>
    </xf>
    <xf numFmtId="166" fontId="39" fillId="0" borderId="19" xfId="0" applyNumberFormat="1" applyFont="1" applyBorder="1" applyAlignment="1">
      <alignment horizontal="center" vertical="center"/>
    </xf>
    <xf numFmtId="2" fontId="39" fillId="2" borderId="19" xfId="0" applyNumberFormat="1" applyFont="1" applyFill="1" applyBorder="1" applyAlignment="1">
      <alignment horizontal="center" vertical="center"/>
    </xf>
    <xf numFmtId="1" fontId="7" fillId="2" borderId="19" xfId="0" applyNumberFormat="1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/>
    </xf>
    <xf numFmtId="166" fontId="7" fillId="2" borderId="19" xfId="0" applyNumberFormat="1" applyFont="1" applyFill="1" applyBorder="1" applyAlignment="1">
      <alignment horizontal="center" vertical="center"/>
    </xf>
    <xf numFmtId="165" fontId="7" fillId="2" borderId="19" xfId="0" applyNumberFormat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49" fontId="24" fillId="0" borderId="19" xfId="0" applyNumberFormat="1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vertical="center" wrapText="1"/>
    </xf>
    <xf numFmtId="165" fontId="24" fillId="0" borderId="19" xfId="0" applyNumberFormat="1" applyFont="1" applyBorder="1" applyAlignment="1">
      <alignment horizontal="center" vertical="center"/>
    </xf>
    <xf numFmtId="2" fontId="24" fillId="0" borderId="19" xfId="0" applyNumberFormat="1" applyFont="1" applyBorder="1" applyAlignment="1">
      <alignment horizontal="center" vertical="center"/>
    </xf>
    <xf numFmtId="49" fontId="36" fillId="0" borderId="19" xfId="0" applyNumberFormat="1" applyFont="1" applyBorder="1" applyAlignment="1">
      <alignment horizontal="center" vertical="center" wrapText="1"/>
    </xf>
    <xf numFmtId="1" fontId="24" fillId="0" borderId="19" xfId="0" applyNumberFormat="1" applyFont="1" applyBorder="1" applyAlignment="1">
      <alignment horizontal="center" vertical="center"/>
    </xf>
    <xf numFmtId="0" fontId="39" fillId="0" borderId="19" xfId="0" applyFont="1" applyBorder="1" applyAlignment="1">
      <alignment horizontal="left" vertical="center"/>
    </xf>
    <xf numFmtId="0" fontId="39" fillId="2" borderId="19" xfId="0" applyFont="1" applyFill="1" applyBorder="1">
      <alignment vertical="center"/>
    </xf>
    <xf numFmtId="1" fontId="39" fillId="2" borderId="19" xfId="0" applyNumberFormat="1" applyFont="1" applyFill="1" applyBorder="1" applyAlignment="1">
      <alignment horizontal="center" vertical="center"/>
    </xf>
    <xf numFmtId="49" fontId="39" fillId="0" borderId="19" xfId="0" applyNumberFormat="1" applyFont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174" fontId="7" fillId="2" borderId="19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9" fontId="42" fillId="0" borderId="19" xfId="0" applyNumberFormat="1" applyFont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171" fontId="39" fillId="2" borderId="19" xfId="0" applyNumberFormat="1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/>
    </xf>
    <xf numFmtId="173" fontId="15" fillId="2" borderId="19" xfId="0" applyNumberFormat="1" applyFont="1" applyFill="1" applyBorder="1" applyAlignment="1">
      <alignment horizontal="center"/>
    </xf>
    <xf numFmtId="2" fontId="15" fillId="2" borderId="19" xfId="0" applyNumberFormat="1" applyFont="1" applyFill="1" applyBorder="1" applyAlignment="1">
      <alignment horizontal="center" vertical="center"/>
    </xf>
    <xf numFmtId="0" fontId="47" fillId="2" borderId="19" xfId="0" applyFont="1" applyFill="1" applyBorder="1" applyAlignment="1">
      <alignment horizontal="center" vertical="center"/>
    </xf>
    <xf numFmtId="0" fontId="39" fillId="2" borderId="18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2" fontId="36" fillId="2" borderId="19" xfId="0" applyNumberFormat="1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  <protection hidden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top" wrapText="1"/>
    </xf>
    <xf numFmtId="0" fontId="24" fillId="2" borderId="17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vertical="center" wrapText="1"/>
    </xf>
    <xf numFmtId="2" fontId="4" fillId="0" borderId="19" xfId="0" applyNumberFormat="1" applyFont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2" fontId="7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2" fontId="7" fillId="2" borderId="19" xfId="0" applyNumberFormat="1" applyFont="1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166" fontId="36" fillId="0" borderId="17" xfId="0" applyNumberFormat="1" applyFont="1" applyBorder="1" applyAlignment="1">
      <alignment horizontal="center" vertical="center"/>
    </xf>
    <xf numFmtId="2" fontId="36" fillId="0" borderId="17" xfId="0" applyNumberFormat="1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 wrapText="1"/>
    </xf>
    <xf numFmtId="165" fontId="7" fillId="2" borderId="19" xfId="0" applyNumberFormat="1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1" fontId="39" fillId="2" borderId="17" xfId="0" applyNumberFormat="1" applyFont="1" applyFill="1" applyBorder="1" applyAlignment="1">
      <alignment horizontal="center" vertical="center"/>
    </xf>
    <xf numFmtId="166" fontId="39" fillId="0" borderId="19" xfId="0" applyNumberFormat="1" applyFont="1" applyBorder="1" applyAlignment="1">
      <alignment horizontal="center" vertical="center"/>
    </xf>
    <xf numFmtId="2" fontId="39" fillId="0" borderId="19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65" fontId="7" fillId="0" borderId="19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1" fontId="39" fillId="0" borderId="17" xfId="0" applyNumberFormat="1" applyFont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166" fontId="7" fillId="0" borderId="17" xfId="0" applyNumberFormat="1" applyFont="1" applyBorder="1" applyAlignment="1">
      <alignment horizontal="center" vertical="center"/>
    </xf>
    <xf numFmtId="165" fontId="39" fillId="0" borderId="19" xfId="0" applyNumberFormat="1" applyFont="1" applyBorder="1" applyAlignment="1">
      <alignment horizontal="center" vertical="center"/>
    </xf>
    <xf numFmtId="166" fontId="39" fillId="2" borderId="17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1" fontId="7" fillId="2" borderId="19" xfId="0" applyNumberFormat="1" applyFont="1" applyFill="1" applyBorder="1" applyAlignment="1">
      <alignment horizontal="center" vertical="center"/>
    </xf>
    <xf numFmtId="171" fontId="36" fillId="0" borderId="10" xfId="0" applyNumberFormat="1" applyFont="1" applyBorder="1" applyAlignment="1">
      <alignment horizontal="center" vertical="center"/>
    </xf>
    <xf numFmtId="1" fontId="7" fillId="4" borderId="17" xfId="0" applyNumberFormat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left" vertical="top" wrapText="1"/>
    </xf>
    <xf numFmtId="0" fontId="36" fillId="0" borderId="19" xfId="0" applyFont="1" applyBorder="1" applyAlignment="1">
      <alignment horizontal="left" vertical="top" wrapText="1"/>
    </xf>
    <xf numFmtId="0" fontId="24" fillId="2" borderId="19" xfId="0" applyFont="1" applyFill="1" applyBorder="1" applyAlignment="1">
      <alignment horizontal="left" vertical="center" wrapText="1"/>
    </xf>
    <xf numFmtId="175" fontId="24" fillId="2" borderId="19" xfId="0" applyNumberFormat="1" applyFont="1" applyFill="1" applyBorder="1" applyAlignment="1">
      <alignment horizontal="center" vertical="center"/>
    </xf>
    <xf numFmtId="2" fontId="24" fillId="2" borderId="19" xfId="0" applyNumberFormat="1" applyFont="1" applyFill="1" applyBorder="1" applyAlignment="1">
      <alignment horizontal="center" vertical="center"/>
    </xf>
    <xf numFmtId="165" fontId="24" fillId="2" borderId="19" xfId="0" applyNumberFormat="1" applyFont="1" applyFill="1" applyBorder="1" applyAlignment="1">
      <alignment horizontal="center" vertical="center"/>
    </xf>
    <xf numFmtId="170" fontId="24" fillId="2" borderId="19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7" fillId="2" borderId="17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2" fontId="7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2" fontId="7" fillId="2" borderId="19" xfId="0" applyNumberFormat="1" applyFont="1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166" fontId="36" fillId="0" borderId="17" xfId="0" applyNumberFormat="1" applyFont="1" applyBorder="1" applyAlignment="1">
      <alignment horizontal="center" vertical="center"/>
    </xf>
    <xf numFmtId="2" fontId="36" fillId="0" borderId="17" xfId="0" applyNumberFormat="1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 wrapText="1"/>
    </xf>
    <xf numFmtId="165" fontId="7" fillId="2" borderId="19" xfId="0" applyNumberFormat="1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1" fontId="39" fillId="2" borderId="17" xfId="0" applyNumberFormat="1" applyFont="1" applyFill="1" applyBorder="1" applyAlignment="1">
      <alignment horizontal="center" vertical="center"/>
    </xf>
    <xf numFmtId="166" fontId="39" fillId="0" borderId="19" xfId="0" applyNumberFormat="1" applyFont="1" applyBorder="1" applyAlignment="1">
      <alignment horizontal="center" vertical="center"/>
    </xf>
    <xf numFmtId="2" fontId="39" fillId="0" borderId="19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65" fontId="7" fillId="0" borderId="19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1" fontId="39" fillId="0" borderId="17" xfId="0" applyNumberFormat="1" applyFont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1" fontId="7" fillId="4" borderId="17" xfId="0" applyNumberFormat="1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 vertical="center"/>
    </xf>
    <xf numFmtId="165" fontId="39" fillId="0" borderId="19" xfId="0" applyNumberFormat="1" applyFont="1" applyBorder="1" applyAlignment="1">
      <alignment horizontal="center" vertical="center"/>
    </xf>
    <xf numFmtId="166" fontId="39" fillId="2" borderId="17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19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/>
    </xf>
    <xf numFmtId="0" fontId="4" fillId="3" borderId="19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/>
    </xf>
    <xf numFmtId="0" fontId="7" fillId="0" borderId="19" xfId="0" applyFont="1" applyBorder="1" applyAlignment="1">
      <alignment vertical="top" wrapText="1"/>
    </xf>
    <xf numFmtId="0" fontId="33" fillId="0" borderId="19" xfId="0" applyFont="1" applyBorder="1" applyAlignment="1">
      <alignment horizontal="left" vertical="center" wrapText="1"/>
    </xf>
    <xf numFmtId="2" fontId="1" fillId="0" borderId="0" xfId="0" applyNumberFormat="1" applyFont="1">
      <alignment vertical="center"/>
    </xf>
    <xf numFmtId="0" fontId="41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19" fillId="0" borderId="0" xfId="0" applyFont="1" applyAlignment="1">
      <alignment horizontal="left" vertical="center"/>
    </xf>
    <xf numFmtId="166" fontId="7" fillId="2" borderId="17" xfId="0" applyNumberFormat="1" applyFont="1" applyFill="1" applyBorder="1" applyAlignment="1">
      <alignment horizontal="center" vertical="center"/>
    </xf>
    <xf numFmtId="166" fontId="7" fillId="2" borderId="8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2" fontId="39" fillId="0" borderId="17" xfId="0" applyNumberFormat="1" applyFont="1" applyBorder="1" applyAlignment="1">
      <alignment horizontal="center" vertical="center"/>
    </xf>
    <xf numFmtId="2" fontId="39" fillId="0" borderId="8" xfId="0" applyNumberFormat="1" applyFont="1" applyBorder="1" applyAlignment="1">
      <alignment horizontal="center" vertical="center"/>
    </xf>
    <xf numFmtId="165" fontId="7" fillId="2" borderId="17" xfId="0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165" fontId="7" fillId="2" borderId="19" xfId="0" applyNumberFormat="1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 wrapText="1"/>
    </xf>
    <xf numFmtId="165" fontId="39" fillId="0" borderId="17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39" fillId="0" borderId="8" xfId="0" applyNumberFormat="1" applyFont="1" applyBorder="1" applyAlignment="1">
      <alignment horizontal="center" vertical="center"/>
    </xf>
    <xf numFmtId="2" fontId="39" fillId="0" borderId="18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8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left" vertical="center" wrapText="1"/>
    </xf>
    <xf numFmtId="166" fontId="39" fillId="0" borderId="17" xfId="0" applyNumberFormat="1" applyFont="1" applyBorder="1" applyAlignment="1">
      <alignment horizontal="center" vertical="center"/>
    </xf>
    <xf numFmtId="166" fontId="39" fillId="0" borderId="8" xfId="0" applyNumberFormat="1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49" fontId="39" fillId="0" borderId="18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1" fontId="39" fillId="0" borderId="17" xfId="0" applyNumberFormat="1" applyFont="1" applyBorder="1" applyAlignment="1">
      <alignment horizontal="center" vertical="center"/>
    </xf>
    <xf numFmtId="1" fontId="39" fillId="0" borderId="18" xfId="0" applyNumberFormat="1" applyFont="1" applyBorder="1" applyAlignment="1">
      <alignment horizontal="center" vertical="center"/>
    </xf>
    <xf numFmtId="1" fontId="39" fillId="0" borderId="8" xfId="0" applyNumberFormat="1" applyFont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165" fontId="7" fillId="2" borderId="18" xfId="0" applyNumberFormat="1" applyFont="1" applyFill="1" applyBorder="1" applyAlignment="1">
      <alignment horizontal="center" vertical="center"/>
    </xf>
    <xf numFmtId="165" fontId="7" fillId="0" borderId="17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top" wrapText="1"/>
    </xf>
    <xf numFmtId="2" fontId="34" fillId="0" borderId="0" xfId="0" applyNumberFormat="1" applyFont="1" applyAlignment="1">
      <alignment horizontal="center" vertical="top" wrapText="1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165" fontId="7" fillId="0" borderId="19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4" fontId="15" fillId="0" borderId="19" xfId="0" applyNumberFormat="1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center" vertical="center"/>
    </xf>
    <xf numFmtId="49" fontId="39" fillId="0" borderId="8" xfId="0" applyNumberFormat="1" applyFont="1" applyBorder="1" applyAlignment="1">
      <alignment horizontal="center" vertical="center"/>
    </xf>
    <xf numFmtId="2" fontId="39" fillId="2" borderId="17" xfId="0" applyNumberFormat="1" applyFont="1" applyFill="1" applyBorder="1" applyAlignment="1">
      <alignment horizontal="center" vertical="center"/>
    </xf>
    <xf numFmtId="2" fontId="39" fillId="2" borderId="8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0" fontId="39" fillId="2" borderId="17" xfId="0" applyFont="1" applyFill="1" applyBorder="1" applyAlignment="1">
      <alignment horizontal="center" vertical="center"/>
    </xf>
    <xf numFmtId="0" fontId="39" fillId="2" borderId="8" xfId="0" applyFont="1" applyFill="1" applyBorder="1" applyAlignment="1">
      <alignment horizontal="center" vertical="center"/>
    </xf>
    <xf numFmtId="49" fontId="39" fillId="2" borderId="17" xfId="0" applyNumberFormat="1" applyFont="1" applyFill="1" applyBorder="1" applyAlignment="1">
      <alignment horizontal="center" vertical="center" wrapText="1"/>
    </xf>
    <xf numFmtId="49" fontId="39" fillId="2" borderId="8" xfId="0" applyNumberFormat="1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left" vertical="center" wrapText="1"/>
    </xf>
    <xf numFmtId="166" fontId="39" fillId="2" borderId="17" xfId="0" applyNumberFormat="1" applyFont="1" applyFill="1" applyBorder="1" applyAlignment="1">
      <alignment horizontal="center" vertical="center"/>
    </xf>
    <xf numFmtId="166" fontId="39" fillId="2" borderId="8" xfId="0" applyNumberFormat="1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166" fontId="39" fillId="0" borderId="19" xfId="0" applyNumberFormat="1" applyFont="1" applyBorder="1" applyAlignment="1">
      <alignment horizontal="center" vertical="center"/>
    </xf>
    <xf numFmtId="2" fontId="39" fillId="0" borderId="19" xfId="0" applyNumberFormat="1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49" fontId="36" fillId="0" borderId="17" xfId="0" applyNumberFormat="1" applyFont="1" applyBorder="1" applyAlignment="1">
      <alignment horizontal="center" vertical="center"/>
    </xf>
    <xf numFmtId="49" fontId="36" fillId="0" borderId="8" xfId="0" applyNumberFormat="1" applyFont="1" applyBorder="1" applyAlignment="1">
      <alignment horizontal="center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2" fontId="36" fillId="0" borderId="17" xfId="0" applyNumberFormat="1" applyFont="1" applyBorder="1" applyAlignment="1">
      <alignment horizontal="center" vertical="center"/>
    </xf>
    <xf numFmtId="2" fontId="36" fillId="0" borderId="8" xfId="0" applyNumberFormat="1" applyFont="1" applyBorder="1" applyAlignment="1">
      <alignment horizontal="center" vertical="center"/>
    </xf>
    <xf numFmtId="166" fontId="36" fillId="0" borderId="17" xfId="0" applyNumberFormat="1" applyFont="1" applyBorder="1" applyAlignment="1">
      <alignment horizontal="center" vertical="center"/>
    </xf>
    <xf numFmtId="166" fontId="36" fillId="0" borderId="8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2" fontId="38" fillId="2" borderId="17" xfId="0" applyNumberFormat="1" applyFont="1" applyFill="1" applyBorder="1" applyAlignment="1">
      <alignment horizontal="center" vertical="center"/>
    </xf>
    <xf numFmtId="2" fontId="38" fillId="2" borderId="18" xfId="0" applyNumberFormat="1" applyFont="1" applyFill="1" applyBorder="1" applyAlignment="1">
      <alignment horizontal="center" vertical="center"/>
    </xf>
    <xf numFmtId="2" fontId="38" fillId="2" borderId="8" xfId="0" applyNumberFormat="1" applyFont="1" applyFill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49" fontId="39" fillId="0" borderId="19" xfId="0" applyNumberFormat="1" applyFont="1" applyBorder="1" applyAlignment="1">
      <alignment horizontal="center" vertical="center"/>
    </xf>
    <xf numFmtId="0" fontId="39" fillId="0" borderId="19" xfId="0" applyFont="1" applyBorder="1" applyAlignment="1">
      <alignment horizontal="left" vertical="center" wrapText="1"/>
    </xf>
    <xf numFmtId="165" fontId="39" fillId="0" borderId="19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2" fontId="36" fillId="0" borderId="18" xfId="0" applyNumberFormat="1" applyFont="1" applyBorder="1" applyAlignment="1">
      <alignment horizontal="center" vertical="center"/>
    </xf>
    <xf numFmtId="165" fontId="36" fillId="0" borderId="17" xfId="0" applyNumberFormat="1" applyFont="1" applyBorder="1" applyAlignment="1">
      <alignment horizontal="center" vertical="center"/>
    </xf>
    <xf numFmtId="165" fontId="36" fillId="0" borderId="18" xfId="0" applyNumberFormat="1" applyFont="1" applyBorder="1" applyAlignment="1">
      <alignment horizontal="center" vertical="center"/>
    </xf>
    <xf numFmtId="165" fontId="36" fillId="0" borderId="8" xfId="0" applyNumberFormat="1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2" fontId="36" fillId="0" borderId="10" xfId="0" applyNumberFormat="1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165" fontId="36" fillId="0" borderId="10" xfId="0" applyNumberFormat="1" applyFont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8" fillId="2" borderId="19" xfId="0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 wrapText="1"/>
    </xf>
    <xf numFmtId="0" fontId="38" fillId="2" borderId="19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1" fontId="7" fillId="4" borderId="17" xfId="0" applyNumberFormat="1" applyFont="1" applyFill="1" applyBorder="1" applyAlignment="1">
      <alignment horizontal="center" vertical="center"/>
    </xf>
    <xf numFmtId="1" fontId="7" fillId="4" borderId="18" xfId="0" applyNumberFormat="1" applyFont="1" applyFill="1" applyBorder="1" applyAlignment="1">
      <alignment horizontal="center" vertical="center"/>
    </xf>
    <xf numFmtId="1" fontId="7" fillId="4" borderId="8" xfId="0" applyNumberFormat="1" applyFont="1" applyFill="1" applyBorder="1" applyAlignment="1">
      <alignment horizontal="center" vertical="center"/>
    </xf>
    <xf numFmtId="2" fontId="7" fillId="4" borderId="17" xfId="0" applyNumberFormat="1" applyFont="1" applyFill="1" applyBorder="1" applyAlignment="1">
      <alignment horizontal="center" vertical="center"/>
    </xf>
    <xf numFmtId="2" fontId="7" fillId="4" borderId="18" xfId="0" applyNumberFormat="1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left" vertical="top" wrapText="1"/>
    </xf>
    <xf numFmtId="2" fontId="39" fillId="0" borderId="10" xfId="0" applyNumberFormat="1" applyFont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49" fontId="39" fillId="0" borderId="18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left" vertical="top" wrapText="1"/>
    </xf>
    <xf numFmtId="0" fontId="39" fillId="0" borderId="18" xfId="0" applyFont="1" applyBorder="1" applyAlignment="1">
      <alignment horizontal="left" vertical="top" wrapText="1"/>
    </xf>
    <xf numFmtId="0" fontId="39" fillId="0" borderId="8" xfId="0" applyFont="1" applyBorder="1" applyAlignment="1">
      <alignment horizontal="left" vertical="top" wrapText="1"/>
    </xf>
    <xf numFmtId="1" fontId="39" fillId="2" borderId="17" xfId="0" applyNumberFormat="1" applyFont="1" applyFill="1" applyBorder="1" applyAlignment="1">
      <alignment horizontal="center" vertical="center"/>
    </xf>
    <xf numFmtId="1" fontId="39" fillId="2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top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  <xf numFmtId="164" fontId="3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7" xfId="0" applyBorder="1" applyAlignment="1"/>
    <xf numFmtId="0" fontId="7" fillId="0" borderId="21" xfId="0" applyFont="1" applyBorder="1" applyAlignment="1">
      <alignment horizontal="center" vertical="center" wrapText="1"/>
    </xf>
    <xf numFmtId="0" fontId="0" fillId="0" borderId="18" xfId="0" applyBorder="1" applyAlignment="1"/>
    <xf numFmtId="0" fontId="0" fillId="0" borderId="8" xfId="0" applyBorder="1" applyAlignment="1"/>
    <xf numFmtId="2" fontId="7" fillId="0" borderId="21" xfId="0" applyNumberFormat="1" applyFont="1" applyBorder="1" applyAlignment="1">
      <alignment horizontal="center" wrapText="1"/>
    </xf>
    <xf numFmtId="2" fontId="7" fillId="0" borderId="22" xfId="0" applyNumberFormat="1" applyFont="1" applyBorder="1" applyAlignment="1">
      <alignment horizontal="center" wrapText="1"/>
    </xf>
    <xf numFmtId="0" fontId="0" fillId="0" borderId="23" xfId="0" applyBorder="1" applyAlignment="1"/>
    <xf numFmtId="0" fontId="0" fillId="0" borderId="9" xfId="0" applyBorder="1" applyAlignment="1"/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330</xdr:row>
      <xdr:rowOff>47625</xdr:rowOff>
    </xdr:from>
    <xdr:to>
      <xdr:col>5</xdr:col>
      <xdr:colOff>369570</xdr:colOff>
      <xdr:row>332</xdr:row>
      <xdr:rowOff>123820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000500" y="10848975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85724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234</xdr:row>
      <xdr:rowOff>72058</xdr:rowOff>
    </xdr:from>
    <xdr:to>
      <xdr:col>3</xdr:col>
      <xdr:colOff>305214</xdr:colOff>
      <xdr:row>236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233</xdr:row>
      <xdr:rowOff>0</xdr:rowOff>
    </xdr:from>
    <xdr:to>
      <xdr:col>3</xdr:col>
      <xdr:colOff>0</xdr:colOff>
      <xdr:row>235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810000" y="88649175"/>
          <a:ext cx="495300" cy="4572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278</xdr:row>
      <xdr:rowOff>72058</xdr:rowOff>
    </xdr:from>
    <xdr:to>
      <xdr:col>3</xdr:col>
      <xdr:colOff>305214</xdr:colOff>
      <xdr:row>280</xdr:row>
      <xdr:rowOff>180147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277</xdr:row>
      <xdr:rowOff>0</xdr:rowOff>
    </xdr:from>
    <xdr:to>
      <xdr:col>3</xdr:col>
      <xdr:colOff>0</xdr:colOff>
      <xdr:row>279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810000" y="98698050"/>
          <a:ext cx="495300" cy="45720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234</xdr:row>
      <xdr:rowOff>72058</xdr:rowOff>
    </xdr:from>
    <xdr:to>
      <xdr:col>3</xdr:col>
      <xdr:colOff>305214</xdr:colOff>
      <xdr:row>236</xdr:row>
      <xdr:rowOff>180145</xdr:rowOff>
    </xdr:to>
    <xdr:pic>
      <xdr:nvPicPr>
        <xdr:cNvPr id="2" name="Picture 4" descr="Signature">
          <a:extLst>
            <a:ext uri="{FF2B5EF4-FFF2-40B4-BE49-F238E27FC236}">
              <a16:creationId xmlns:a16="http://schemas.microsoft.com/office/drawing/2014/main" id="{F6A9619B-FFAB-43D8-8E5E-5D1BF7B76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88949833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233</xdr:row>
      <xdr:rowOff>0</xdr:rowOff>
    </xdr:from>
    <xdr:to>
      <xdr:col>3</xdr:col>
      <xdr:colOff>0</xdr:colOff>
      <xdr:row>235</xdr:row>
      <xdr:rowOff>0</xdr:rowOff>
    </xdr:to>
    <xdr:grpSp>
      <xdr:nvGrpSpPr>
        <xdr:cNvPr id="3" name="Группа 2">
          <a:extLst>
            <a:ext uri="{FF2B5EF4-FFF2-40B4-BE49-F238E27FC236}">
              <a16:creationId xmlns:a16="http://schemas.microsoft.com/office/drawing/2014/main" id="{9C4B82AC-7FD4-4349-A263-D10DA20471BF}"/>
            </a:ext>
          </a:extLst>
        </xdr:cNvPr>
        <xdr:cNvGrpSpPr>
          <a:grpSpLocks/>
        </xdr:cNvGrpSpPr>
      </xdr:nvGrpSpPr>
      <xdr:grpSpPr bwMode="auto">
        <a:xfrm>
          <a:off x="3810000" y="89325450"/>
          <a:ext cx="495300" cy="457200"/>
          <a:chOff x="4155550" y="11570509"/>
          <a:chExt cx="1003506" cy="523906"/>
        </a:xfrm>
      </xdr:grpSpPr>
      <xdr:sp macro="" textlink="">
        <xdr:nvSpPr>
          <xdr:cNvPr id="4" name="Полилиния 2">
            <a:extLst>
              <a:ext uri="{FF2B5EF4-FFF2-40B4-BE49-F238E27FC236}">
                <a16:creationId xmlns:a16="http://schemas.microsoft.com/office/drawing/2014/main" id="{785294A2-929A-486D-8D9C-3C8D05DC2E87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5" name="Полилиния 3">
            <a:extLst>
              <a:ext uri="{FF2B5EF4-FFF2-40B4-BE49-F238E27FC236}">
                <a16:creationId xmlns:a16="http://schemas.microsoft.com/office/drawing/2014/main" id="{AB013212-473C-46E0-984B-D64E93DC21E6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2</xdr:col>
      <xdr:colOff>247237</xdr:colOff>
      <xdr:row>234</xdr:row>
      <xdr:rowOff>72058</xdr:rowOff>
    </xdr:from>
    <xdr:to>
      <xdr:col>3</xdr:col>
      <xdr:colOff>305214</xdr:colOff>
      <xdr:row>236</xdr:row>
      <xdr:rowOff>180144</xdr:rowOff>
    </xdr:to>
    <xdr:pic>
      <xdr:nvPicPr>
        <xdr:cNvPr id="6" name="Picture 4" descr="Signature">
          <a:extLst>
            <a:ext uri="{FF2B5EF4-FFF2-40B4-BE49-F238E27FC236}">
              <a16:creationId xmlns:a16="http://schemas.microsoft.com/office/drawing/2014/main" id="{5C5F0F75-F4D3-45BB-9429-A1020F7E9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89664208"/>
          <a:ext cx="619952" cy="565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233</xdr:row>
      <xdr:rowOff>0</xdr:rowOff>
    </xdr:from>
    <xdr:to>
      <xdr:col>3</xdr:col>
      <xdr:colOff>0</xdr:colOff>
      <xdr:row>235</xdr:row>
      <xdr:rowOff>0</xdr:rowOff>
    </xdr:to>
    <xdr:grpSp>
      <xdr:nvGrpSpPr>
        <xdr:cNvPr id="7" name="Группа 6">
          <a:extLst>
            <a:ext uri="{FF2B5EF4-FFF2-40B4-BE49-F238E27FC236}">
              <a16:creationId xmlns:a16="http://schemas.microsoft.com/office/drawing/2014/main" id="{A0291594-0388-4AE5-B4C6-6C60A2A2EC30}"/>
            </a:ext>
          </a:extLst>
        </xdr:cNvPr>
        <xdr:cNvGrpSpPr>
          <a:grpSpLocks/>
        </xdr:cNvGrpSpPr>
      </xdr:nvGrpSpPr>
      <xdr:grpSpPr bwMode="auto">
        <a:xfrm>
          <a:off x="3810000" y="89325450"/>
          <a:ext cx="495300" cy="457200"/>
          <a:chOff x="4155550" y="11570509"/>
          <a:chExt cx="1003506" cy="523906"/>
        </a:xfrm>
      </xdr:grpSpPr>
      <xdr:sp macro="" textlink="">
        <xdr:nvSpPr>
          <xdr:cNvPr id="8" name="Полилиния 2">
            <a:extLst>
              <a:ext uri="{FF2B5EF4-FFF2-40B4-BE49-F238E27FC236}">
                <a16:creationId xmlns:a16="http://schemas.microsoft.com/office/drawing/2014/main" id="{ECDFC269-9158-4950-866F-17FCD61A5D81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id="{A0FD967B-7207-4384-8557-2D634E8014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8.42578125" customWidth="1"/>
  </cols>
  <sheetData>
    <row r="1" spans="1:10" ht="19.5">
      <c r="A1" s="367" t="s">
        <v>0</v>
      </c>
      <c r="B1" s="367"/>
      <c r="C1" s="367"/>
      <c r="D1" s="367"/>
      <c r="E1" s="367"/>
      <c r="F1" s="367"/>
      <c r="G1" s="367"/>
      <c r="H1" s="367"/>
      <c r="I1" s="367"/>
      <c r="J1" s="367"/>
    </row>
    <row r="2" spans="1:10" ht="68.25" customHeight="1">
      <c r="A2" s="368" t="s">
        <v>250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ht="18">
      <c r="A3" s="370" t="s">
        <v>249</v>
      </c>
      <c r="B3" s="370"/>
      <c r="C3" s="370"/>
      <c r="D3" s="370"/>
      <c r="E3" s="370"/>
      <c r="F3" s="370"/>
      <c r="G3" s="370"/>
      <c r="H3" s="370"/>
      <c r="I3" s="370"/>
      <c r="J3" s="370"/>
    </row>
    <row r="4" spans="1:10" ht="18">
      <c r="A4" s="363" t="s">
        <v>248</v>
      </c>
      <c r="B4" s="363"/>
      <c r="C4" s="363"/>
      <c r="D4" s="363"/>
      <c r="E4" s="363"/>
      <c r="F4" s="363"/>
      <c r="G4" s="363"/>
      <c r="H4" s="363"/>
      <c r="I4" s="363"/>
      <c r="J4" s="363"/>
    </row>
    <row r="5" spans="1:10" ht="18">
      <c r="A5" s="363" t="s">
        <v>251</v>
      </c>
      <c r="B5" s="363"/>
      <c r="C5" s="363"/>
      <c r="D5" s="363"/>
      <c r="E5" s="363"/>
      <c r="F5" s="363"/>
      <c r="G5" s="363"/>
      <c r="H5" s="363"/>
      <c r="I5" s="363"/>
      <c r="J5" s="363"/>
    </row>
    <row r="6" spans="1:10" ht="18">
      <c r="A6" s="363" t="s">
        <v>252</v>
      </c>
      <c r="B6" s="363"/>
      <c r="C6" s="363"/>
      <c r="D6" s="363"/>
      <c r="E6" s="363"/>
      <c r="F6" s="363"/>
      <c r="G6" s="363"/>
      <c r="H6" s="363"/>
      <c r="I6" s="363"/>
      <c r="J6" s="363"/>
    </row>
    <row r="7" spans="1:10" ht="18">
      <c r="A7" s="363" t="s">
        <v>245</v>
      </c>
      <c r="B7" s="363"/>
      <c r="C7" s="363"/>
      <c r="D7" s="363"/>
      <c r="E7" s="363"/>
      <c r="F7" s="363"/>
      <c r="G7" s="363"/>
      <c r="H7" s="363"/>
      <c r="I7" s="363"/>
      <c r="J7" s="363"/>
    </row>
    <row r="8" spans="1:10" ht="18">
      <c r="A8" s="64" t="s">
        <v>1</v>
      </c>
      <c r="B8" s="64"/>
      <c r="C8" s="64"/>
      <c r="D8" s="64"/>
      <c r="E8" s="64"/>
      <c r="F8" s="64"/>
      <c r="G8" s="64"/>
      <c r="H8" s="64"/>
      <c r="I8" s="64"/>
      <c r="J8" s="64"/>
    </row>
    <row r="9" spans="1:10" ht="18">
      <c r="A9" s="371" t="s">
        <v>424</v>
      </c>
      <c r="B9" s="363"/>
      <c r="C9" s="363"/>
      <c r="D9" s="363"/>
      <c r="E9" s="363"/>
      <c r="F9" s="363"/>
      <c r="G9" s="363"/>
      <c r="H9" s="363"/>
      <c r="I9" s="363"/>
      <c r="J9" s="363"/>
    </row>
    <row r="10" spans="1:10" ht="18">
      <c r="A10" s="363" t="s">
        <v>2</v>
      </c>
      <c r="B10" s="363"/>
      <c r="C10" s="363"/>
      <c r="D10" s="363"/>
      <c r="E10" s="363"/>
      <c r="F10" s="363"/>
      <c r="G10" s="363"/>
      <c r="H10" s="363"/>
      <c r="I10" s="363"/>
      <c r="J10" s="363"/>
    </row>
    <row r="11" spans="1:10" ht="18">
      <c r="A11" s="363" t="s">
        <v>3</v>
      </c>
      <c r="B11" s="363"/>
      <c r="C11" s="363"/>
      <c r="D11" s="363"/>
      <c r="E11" s="363"/>
      <c r="F11" s="363"/>
      <c r="G11" s="363"/>
      <c r="H11" s="363"/>
      <c r="I11" s="363"/>
      <c r="J11" s="363"/>
    </row>
    <row r="12" spans="1:10" ht="18">
      <c r="A12" s="363" t="s">
        <v>4</v>
      </c>
      <c r="B12" s="363"/>
      <c r="C12" s="363"/>
      <c r="D12" s="363"/>
      <c r="E12" s="363"/>
      <c r="F12" s="363"/>
      <c r="G12" s="363"/>
      <c r="H12" s="363"/>
      <c r="I12" s="363"/>
      <c r="J12" s="363"/>
    </row>
    <row r="13" spans="1:10" ht="18">
      <c r="A13" s="363" t="s">
        <v>425</v>
      </c>
      <c r="B13" s="363"/>
      <c r="C13" s="363"/>
      <c r="D13" s="363"/>
      <c r="E13" s="363"/>
      <c r="F13" s="363"/>
      <c r="G13" s="363"/>
      <c r="H13" s="363"/>
      <c r="I13" s="363"/>
      <c r="J13" s="363"/>
    </row>
    <row r="14" spans="1:10" ht="18">
      <c r="A14" s="363" t="s">
        <v>5</v>
      </c>
      <c r="B14" s="363"/>
      <c r="C14" s="363"/>
      <c r="D14" s="363"/>
      <c r="E14" s="363"/>
      <c r="F14" s="363"/>
      <c r="G14" s="363"/>
      <c r="H14" s="363"/>
      <c r="I14" s="363"/>
      <c r="J14" s="363"/>
    </row>
    <row r="15" spans="1:10" ht="18">
      <c r="A15" s="363" t="s">
        <v>6</v>
      </c>
      <c r="B15" s="363"/>
      <c r="C15" s="363"/>
      <c r="D15" s="363"/>
      <c r="E15" s="363"/>
      <c r="F15" s="363"/>
      <c r="G15" s="363"/>
      <c r="H15" s="363"/>
      <c r="I15" s="363"/>
      <c r="J15" s="363"/>
    </row>
    <row r="16" spans="1:10" ht="18">
      <c r="A16" s="363" t="s">
        <v>422</v>
      </c>
      <c r="B16" s="363"/>
      <c r="C16" s="363"/>
      <c r="D16" s="363"/>
      <c r="E16" s="363"/>
      <c r="F16" s="363"/>
      <c r="G16" s="363"/>
      <c r="H16" s="363"/>
      <c r="I16" s="363"/>
      <c r="J16" s="363"/>
    </row>
    <row r="17" spans="1:10" ht="18">
      <c r="A17" s="363" t="s">
        <v>423</v>
      </c>
      <c r="B17" s="363"/>
      <c r="C17" s="363"/>
      <c r="D17" s="363"/>
      <c r="E17" s="363"/>
      <c r="F17" s="363"/>
      <c r="G17" s="363"/>
      <c r="H17" s="363"/>
      <c r="I17" s="363"/>
      <c r="J17" s="363"/>
    </row>
    <row r="18" spans="1:10" ht="18">
      <c r="A18" s="363" t="s">
        <v>7</v>
      </c>
      <c r="B18" s="363"/>
      <c r="C18" s="363"/>
      <c r="D18" s="363"/>
      <c r="E18" s="363"/>
      <c r="F18" s="363"/>
      <c r="G18" s="363"/>
      <c r="H18" s="363"/>
      <c r="I18" s="363"/>
      <c r="J18" s="363"/>
    </row>
    <row r="19" spans="1:10" ht="18">
      <c r="A19" s="363" t="s">
        <v>8</v>
      </c>
      <c r="B19" s="363"/>
      <c r="C19" s="363"/>
      <c r="D19" s="363"/>
      <c r="E19" s="363"/>
      <c r="F19" s="363"/>
      <c r="G19" s="363"/>
      <c r="H19" s="363"/>
      <c r="I19" s="363"/>
      <c r="J19" s="363"/>
    </row>
    <row r="20" spans="1:10" ht="18">
      <c r="A20" s="366" t="s">
        <v>91</v>
      </c>
      <c r="B20" s="366"/>
      <c r="C20" s="366"/>
      <c r="D20" s="366"/>
      <c r="E20" s="366"/>
      <c r="F20" s="366"/>
      <c r="G20" s="366"/>
      <c r="H20" s="366"/>
      <c r="I20" s="366"/>
      <c r="J20" s="366"/>
    </row>
    <row r="21" spans="1:10" ht="18">
      <c r="A21" s="366" t="s">
        <v>9</v>
      </c>
      <c r="B21" s="366"/>
      <c r="C21" s="366"/>
      <c r="D21" s="366"/>
      <c r="E21" s="366"/>
      <c r="F21" s="366"/>
      <c r="G21" s="366"/>
      <c r="H21" s="366"/>
      <c r="I21" s="366"/>
      <c r="J21" s="366"/>
    </row>
    <row r="22" spans="1:10" ht="18">
      <c r="A22" s="363" t="s">
        <v>427</v>
      </c>
      <c r="B22" s="366"/>
      <c r="C22" s="366"/>
      <c r="D22" s="366"/>
      <c r="E22" s="366"/>
      <c r="F22" s="366"/>
      <c r="G22" s="366"/>
      <c r="H22" s="366"/>
      <c r="I22" s="366"/>
      <c r="J22" s="366"/>
    </row>
    <row r="23" spans="1:10" ht="18">
      <c r="A23" s="363" t="s">
        <v>10</v>
      </c>
      <c r="B23" s="363"/>
      <c r="C23" s="363"/>
      <c r="D23" s="363"/>
      <c r="E23" s="363"/>
      <c r="F23" s="363"/>
      <c r="G23" s="363"/>
      <c r="H23" s="363"/>
      <c r="I23" s="363"/>
      <c r="J23" s="363"/>
    </row>
    <row r="24" spans="1:10" ht="18">
      <c r="A24" s="363" t="s">
        <v>426</v>
      </c>
      <c r="B24" s="363"/>
      <c r="C24" s="363"/>
      <c r="D24" s="363"/>
      <c r="E24" s="363"/>
      <c r="F24" s="363"/>
      <c r="G24" s="363"/>
      <c r="H24" s="363"/>
      <c r="I24" s="363"/>
      <c r="J24" s="363"/>
    </row>
    <row r="25" spans="1:10" ht="18">
      <c r="A25" s="365" t="s">
        <v>137</v>
      </c>
      <c r="B25" s="363"/>
      <c r="C25" s="363"/>
      <c r="D25" s="363"/>
      <c r="E25" s="363"/>
      <c r="F25" s="363"/>
      <c r="G25" s="363"/>
      <c r="H25" s="363"/>
      <c r="I25" s="363"/>
      <c r="J25" s="363"/>
    </row>
    <row r="26" spans="1:10" ht="18">
      <c r="A26" s="363" t="s">
        <v>11</v>
      </c>
      <c r="B26" s="363"/>
      <c r="C26" s="363"/>
      <c r="D26" s="363"/>
      <c r="E26" s="363"/>
      <c r="F26" s="363"/>
      <c r="G26" s="363"/>
      <c r="H26" s="363"/>
      <c r="I26" s="363"/>
      <c r="J26" s="363"/>
    </row>
    <row r="27" spans="1:10" ht="18">
      <c r="A27" s="363" t="s">
        <v>12</v>
      </c>
      <c r="B27" s="363"/>
      <c r="C27" s="363"/>
      <c r="D27" s="363"/>
      <c r="E27" s="363"/>
      <c r="F27" s="363"/>
      <c r="G27" s="363"/>
      <c r="H27" s="363"/>
      <c r="I27" s="363"/>
      <c r="J27" s="363"/>
    </row>
    <row r="28" spans="1:10" ht="18">
      <c r="A28" s="364" t="s">
        <v>13</v>
      </c>
      <c r="B28" s="364"/>
      <c r="C28" s="364"/>
      <c r="D28" s="364"/>
      <c r="E28" s="364"/>
      <c r="F28" s="364"/>
      <c r="G28" s="364"/>
      <c r="H28" s="364"/>
      <c r="I28" s="364"/>
      <c r="J28" s="364"/>
    </row>
    <row r="29" spans="1:10" ht="18">
      <c r="A29" s="23" t="s">
        <v>14</v>
      </c>
      <c r="B29" s="23"/>
      <c r="C29" s="23"/>
      <c r="D29" s="23"/>
      <c r="E29" s="23"/>
      <c r="F29" s="23"/>
      <c r="G29" s="22">
        <f>Ամփոփ!H36</f>
        <v>196897.62953586024</v>
      </c>
      <c r="H29" s="23" t="s">
        <v>15</v>
      </c>
      <c r="I29" s="23"/>
      <c r="J29" s="23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9" t="s">
        <v>16</v>
      </c>
      <c r="C33" s="1"/>
      <c r="D33" s="1"/>
      <c r="E33" s="49" t="s">
        <v>17</v>
      </c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3:J13"/>
    <mergeCell ref="A14:J14"/>
    <mergeCell ref="A15:J15"/>
    <mergeCell ref="A16:J16"/>
    <mergeCell ref="A7:J7"/>
    <mergeCell ref="A9:J9"/>
    <mergeCell ref="A10:J10"/>
    <mergeCell ref="A11:J11"/>
    <mergeCell ref="A12:J12"/>
    <mergeCell ref="A1:J1"/>
    <mergeCell ref="A2:J2"/>
    <mergeCell ref="A3:J3"/>
    <mergeCell ref="A4:J4"/>
    <mergeCell ref="A6:J6"/>
    <mergeCell ref="A5:J5"/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2"/>
  <sheetViews>
    <sheetView zoomScaleNormal="100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6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367" t="s">
        <v>18</v>
      </c>
      <c r="B1" s="423"/>
      <c r="C1" s="367"/>
      <c r="D1" s="367"/>
      <c r="E1" s="367"/>
      <c r="F1" s="367"/>
      <c r="G1" s="367"/>
      <c r="H1" s="424"/>
      <c r="I1" s="424"/>
      <c r="J1" s="367"/>
      <c r="K1" s="367"/>
      <c r="L1" s="367"/>
      <c r="M1" s="367"/>
      <c r="N1" s="367"/>
      <c r="O1" s="424"/>
      <c r="P1" s="424"/>
      <c r="Q1" s="424"/>
      <c r="R1" s="424"/>
    </row>
    <row r="2" spans="1:18" ht="54" customHeight="1">
      <c r="A2" s="368" t="s">
        <v>250</v>
      </c>
      <c r="B2" s="425"/>
      <c r="C2" s="369"/>
      <c r="D2" s="369"/>
      <c r="E2" s="369"/>
      <c r="F2" s="369"/>
      <c r="G2" s="369"/>
      <c r="H2" s="426"/>
      <c r="I2" s="426"/>
      <c r="J2" s="369"/>
      <c r="K2" s="369"/>
      <c r="L2" s="369"/>
      <c r="M2" s="369"/>
      <c r="N2" s="369"/>
      <c r="O2" s="426"/>
      <c r="P2" s="426"/>
      <c r="Q2" s="426"/>
      <c r="R2" s="426"/>
    </row>
    <row r="3" spans="1:18" ht="18">
      <c r="A3" s="429" t="s">
        <v>19</v>
      </c>
      <c r="B3" s="431" t="s">
        <v>20</v>
      </c>
      <c r="C3" s="429" t="s">
        <v>21</v>
      </c>
      <c r="D3" s="429" t="s">
        <v>22</v>
      </c>
      <c r="E3" s="429" t="s">
        <v>23</v>
      </c>
      <c r="F3" s="427" t="s">
        <v>24</v>
      </c>
      <c r="G3" s="427"/>
      <c r="H3" s="428"/>
      <c r="I3" s="428"/>
      <c r="J3" s="427"/>
      <c r="K3" s="427"/>
      <c r="L3" s="427"/>
      <c r="M3" s="427"/>
      <c r="N3" s="427"/>
      <c r="O3" s="428"/>
      <c r="P3" s="430" t="s">
        <v>25</v>
      </c>
      <c r="Q3" s="430" t="s">
        <v>26</v>
      </c>
      <c r="R3" s="430" t="s">
        <v>27</v>
      </c>
    </row>
    <row r="4" spans="1:18" ht="18">
      <c r="A4" s="429"/>
      <c r="B4" s="431"/>
      <c r="C4" s="429"/>
      <c r="D4" s="429"/>
      <c r="E4" s="429"/>
      <c r="F4" s="427" t="s">
        <v>28</v>
      </c>
      <c r="G4" s="427"/>
      <c r="H4" s="428" t="s">
        <v>29</v>
      </c>
      <c r="I4" s="428"/>
      <c r="J4" s="427" t="s">
        <v>30</v>
      </c>
      <c r="K4" s="427"/>
      <c r="L4" s="427"/>
      <c r="M4" s="427"/>
      <c r="N4" s="427"/>
      <c r="O4" s="428"/>
      <c r="P4" s="430"/>
      <c r="Q4" s="430"/>
      <c r="R4" s="430"/>
    </row>
    <row r="5" spans="1:18">
      <c r="A5" s="429"/>
      <c r="B5" s="431"/>
      <c r="C5" s="429"/>
      <c r="D5" s="429"/>
      <c r="E5" s="429"/>
      <c r="F5" s="429" t="s">
        <v>31</v>
      </c>
      <c r="G5" s="429" t="s">
        <v>32</v>
      </c>
      <c r="H5" s="430" t="s">
        <v>33</v>
      </c>
      <c r="I5" s="430" t="s">
        <v>34</v>
      </c>
      <c r="J5" s="429" t="s">
        <v>35</v>
      </c>
      <c r="K5" s="429" t="s">
        <v>36</v>
      </c>
      <c r="L5" s="429" t="s">
        <v>37</v>
      </c>
      <c r="M5" s="429" t="s">
        <v>38</v>
      </c>
      <c r="N5" s="429" t="s">
        <v>39</v>
      </c>
      <c r="O5" s="430" t="s">
        <v>40</v>
      </c>
      <c r="P5" s="430"/>
      <c r="Q5" s="430"/>
      <c r="R5" s="430"/>
    </row>
    <row r="6" spans="1:18" ht="18.95" customHeight="1">
      <c r="A6" s="429"/>
      <c r="B6" s="431"/>
      <c r="C6" s="429"/>
      <c r="D6" s="429"/>
      <c r="E6" s="429"/>
      <c r="F6" s="429"/>
      <c r="G6" s="429"/>
      <c r="H6" s="430"/>
      <c r="I6" s="430"/>
      <c r="J6" s="429"/>
      <c r="K6" s="429"/>
      <c r="L6" s="429"/>
      <c r="M6" s="429"/>
      <c r="N6" s="429"/>
      <c r="O6" s="430"/>
      <c r="P6" s="430"/>
      <c r="Q6" s="430"/>
      <c r="R6" s="430"/>
    </row>
    <row r="7" spans="1:18" ht="18">
      <c r="A7" s="429"/>
      <c r="B7" s="431"/>
      <c r="C7" s="429"/>
      <c r="D7" s="429"/>
      <c r="E7" s="429"/>
      <c r="F7" s="429"/>
      <c r="G7" s="429"/>
      <c r="H7" s="16">
        <v>2.7635000000000001</v>
      </c>
      <c r="I7" s="234">
        <v>3.05376</v>
      </c>
      <c r="J7" s="429"/>
      <c r="K7" s="429"/>
      <c r="L7" s="4" t="s">
        <v>421</v>
      </c>
      <c r="M7" s="429"/>
      <c r="N7" s="429"/>
      <c r="O7" s="235">
        <v>1.2123699999999999</v>
      </c>
      <c r="P7" s="430"/>
      <c r="Q7" s="430"/>
      <c r="R7" s="430"/>
    </row>
    <row r="8" spans="1:18" ht="18">
      <c r="A8" s="4">
        <v>1</v>
      </c>
      <c r="B8" s="4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6">
        <v>8</v>
      </c>
      <c r="I8" s="4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6">
        <v>15</v>
      </c>
      <c r="P8" s="46">
        <v>16</v>
      </c>
      <c r="Q8" s="46">
        <v>17</v>
      </c>
      <c r="R8" s="46">
        <v>18</v>
      </c>
    </row>
    <row r="9" spans="1:18" ht="18">
      <c r="A9" s="78"/>
      <c r="B9" s="78"/>
      <c r="C9" s="76" t="s">
        <v>253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</row>
    <row r="10" spans="1:18" ht="18">
      <c r="A10" s="76" t="s">
        <v>92</v>
      </c>
      <c r="B10" s="77"/>
      <c r="C10" s="76" t="s">
        <v>387</v>
      </c>
      <c r="D10" s="76"/>
      <c r="E10" s="76"/>
      <c r="F10" s="76"/>
      <c r="G10" s="76"/>
      <c r="H10" s="79"/>
      <c r="I10" s="79"/>
      <c r="J10" s="76"/>
      <c r="K10" s="76"/>
      <c r="L10" s="76"/>
      <c r="M10" s="76"/>
      <c r="N10" s="76"/>
      <c r="O10" s="79"/>
      <c r="P10" s="79"/>
      <c r="Q10" s="79"/>
      <c r="R10" s="79"/>
    </row>
    <row r="11" spans="1:18" ht="54">
      <c r="A11" s="147">
        <v>1</v>
      </c>
      <c r="B11" s="148" t="s">
        <v>93</v>
      </c>
      <c r="C11" s="149" t="s">
        <v>254</v>
      </c>
      <c r="D11" s="147" t="s">
        <v>94</v>
      </c>
      <c r="E11" s="147">
        <v>1.2E-2</v>
      </c>
      <c r="F11" s="147"/>
      <c r="G11" s="147">
        <f>140+234.8</f>
        <v>374.8</v>
      </c>
      <c r="H11" s="150"/>
      <c r="I11" s="150">
        <f t="shared" ref="I11" si="0">G11*I$7</f>
        <v>1144.549248</v>
      </c>
      <c r="J11" s="149"/>
      <c r="K11" s="147"/>
      <c r="L11" s="151"/>
      <c r="M11" s="151"/>
      <c r="N11" s="151"/>
      <c r="O11" s="150"/>
      <c r="P11" s="150">
        <f t="shared" ref="P11" si="1">H11+I11+O11</f>
        <v>1144.549248</v>
      </c>
      <c r="Q11" s="150"/>
      <c r="R11" s="150">
        <f t="shared" ref="R11" si="2">P11*E11</f>
        <v>13.734590976000002</v>
      </c>
    </row>
    <row r="12" spans="1:18" ht="72">
      <c r="A12" s="89">
        <v>2</v>
      </c>
      <c r="B12" s="85" t="s">
        <v>130</v>
      </c>
      <c r="C12" s="88" t="s">
        <v>131</v>
      </c>
      <c r="D12" s="89" t="s">
        <v>96</v>
      </c>
      <c r="E12" s="89">
        <v>1.2E-2</v>
      </c>
      <c r="F12" s="89">
        <v>5.6</v>
      </c>
      <c r="G12" s="89">
        <f>47.6+83.4</f>
        <v>131</v>
      </c>
      <c r="H12" s="90">
        <f>F12*H$7</f>
        <v>15.4756</v>
      </c>
      <c r="I12" s="90">
        <f>G12*I$7</f>
        <v>400.04255999999998</v>
      </c>
      <c r="J12" s="87" t="s">
        <v>102</v>
      </c>
      <c r="K12" s="89" t="s">
        <v>132</v>
      </c>
      <c r="L12" s="86"/>
      <c r="M12" s="89">
        <v>1000</v>
      </c>
      <c r="N12" s="89">
        <v>0.2</v>
      </c>
      <c r="O12" s="90">
        <f>N12*M12*O$7</f>
        <v>242.47399999999999</v>
      </c>
      <c r="P12" s="90">
        <f t="shared" ref="P12:P15" si="3">H12+I12+O12</f>
        <v>657.99216000000001</v>
      </c>
      <c r="Q12" s="90">
        <f>O12*E12</f>
        <v>2.9096880000000001</v>
      </c>
      <c r="R12" s="90">
        <f t="shared" ref="R12:R15" si="4">P12*E12</f>
        <v>7.8959059200000006</v>
      </c>
    </row>
    <row r="13" spans="1:18" ht="72">
      <c r="A13" s="147">
        <v>3</v>
      </c>
      <c r="B13" s="148" t="s">
        <v>93</v>
      </c>
      <c r="C13" s="149" t="s">
        <v>428</v>
      </c>
      <c r="D13" s="147" t="s">
        <v>255</v>
      </c>
      <c r="E13" s="152">
        <v>1.073</v>
      </c>
      <c r="F13" s="147"/>
      <c r="G13" s="147">
        <f>140+58.7</f>
        <v>198.7</v>
      </c>
      <c r="H13" s="150"/>
      <c r="I13" s="150">
        <f t="shared" ref="I13:I14" si="5">G13*I$7</f>
        <v>606.78211199999998</v>
      </c>
      <c r="J13" s="149"/>
      <c r="K13" s="147"/>
      <c r="L13" s="151"/>
      <c r="M13" s="151"/>
      <c r="N13" s="151"/>
      <c r="O13" s="150"/>
      <c r="P13" s="150">
        <f t="shared" si="3"/>
        <v>606.78211199999998</v>
      </c>
      <c r="Q13" s="150"/>
      <c r="R13" s="150">
        <f t="shared" si="4"/>
        <v>651.077206176</v>
      </c>
    </row>
    <row r="14" spans="1:18" ht="36">
      <c r="A14" s="147">
        <v>4</v>
      </c>
      <c r="B14" s="153" t="s">
        <v>95</v>
      </c>
      <c r="C14" s="154" t="s">
        <v>256</v>
      </c>
      <c r="D14" s="151" t="s">
        <v>96</v>
      </c>
      <c r="E14" s="152">
        <v>1.073</v>
      </c>
      <c r="F14" s="151">
        <v>5.92</v>
      </c>
      <c r="G14" s="151">
        <v>187.67</v>
      </c>
      <c r="H14" s="155">
        <f>F14*H$7</f>
        <v>16.359919999999999</v>
      </c>
      <c r="I14" s="155">
        <f t="shared" si="5"/>
        <v>573.09913919999997</v>
      </c>
      <c r="J14" s="156"/>
      <c r="K14" s="151"/>
      <c r="L14" s="151"/>
      <c r="M14" s="151"/>
      <c r="N14" s="151"/>
      <c r="O14" s="155"/>
      <c r="P14" s="155">
        <f t="shared" si="3"/>
        <v>589.45905919999996</v>
      </c>
      <c r="Q14" s="155"/>
      <c r="R14" s="155">
        <f t="shared" si="4"/>
        <v>632.48957052159994</v>
      </c>
    </row>
    <row r="15" spans="1:18" ht="18">
      <c r="A15" s="52">
        <v>5</v>
      </c>
      <c r="B15" s="123" t="s">
        <v>246</v>
      </c>
      <c r="C15" s="83" t="s">
        <v>257</v>
      </c>
      <c r="D15" s="138" t="s">
        <v>97</v>
      </c>
      <c r="E15" s="138">
        <v>2092</v>
      </c>
      <c r="F15" s="52"/>
      <c r="G15" s="53"/>
      <c r="H15" s="53"/>
      <c r="I15" s="122">
        <v>0.246</v>
      </c>
      <c r="J15" s="82"/>
      <c r="K15" s="52"/>
      <c r="L15" s="52"/>
      <c r="M15" s="52"/>
      <c r="N15" s="52"/>
      <c r="O15" s="53"/>
      <c r="P15" s="53">
        <f t="shared" si="3"/>
        <v>0.246</v>
      </c>
      <c r="Q15" s="53"/>
      <c r="R15" s="53">
        <f t="shared" si="4"/>
        <v>514.63199999999995</v>
      </c>
    </row>
    <row r="16" spans="1:18" ht="36">
      <c r="A16" s="6">
        <v>6</v>
      </c>
      <c r="B16" s="32" t="s">
        <v>98</v>
      </c>
      <c r="C16" s="92" t="s">
        <v>99</v>
      </c>
      <c r="D16" s="6" t="s">
        <v>100</v>
      </c>
      <c r="E16" s="6">
        <v>22.9</v>
      </c>
      <c r="F16" s="6"/>
      <c r="G16" s="6">
        <v>9.4</v>
      </c>
      <c r="H16" s="12"/>
      <c r="I16" s="12">
        <f t="shared" ref="I16:I19" si="6">G16*I$7</f>
        <v>28.705344</v>
      </c>
      <c r="J16" s="83"/>
      <c r="K16" s="6"/>
      <c r="L16" s="6"/>
      <c r="M16" s="6"/>
      <c r="N16" s="6"/>
      <c r="O16" s="12"/>
      <c r="P16" s="12">
        <f t="shared" ref="P16:P19" si="7">H16+I16+O16</f>
        <v>28.705344</v>
      </c>
      <c r="Q16" s="12"/>
      <c r="R16" s="12">
        <f t="shared" ref="R16:R19" si="8">P16*E16</f>
        <v>657.35237759999995</v>
      </c>
    </row>
    <row r="17" spans="1:18" ht="72">
      <c r="A17" s="151">
        <v>7</v>
      </c>
      <c r="B17" s="159" t="s">
        <v>258</v>
      </c>
      <c r="C17" s="160" t="s">
        <v>259</v>
      </c>
      <c r="D17" s="161" t="s">
        <v>100</v>
      </c>
      <c r="E17" s="219">
        <v>22.9</v>
      </c>
      <c r="F17" s="151">
        <f>2.08</f>
        <v>2.08</v>
      </c>
      <c r="G17" s="151">
        <v>4.74</v>
      </c>
      <c r="H17" s="150">
        <f t="shared" ref="H17:H19" si="9">F17*H$7</f>
        <v>5.7480800000000007</v>
      </c>
      <c r="I17" s="150">
        <f t="shared" si="6"/>
        <v>14.474822400000001</v>
      </c>
      <c r="J17" s="160" t="s">
        <v>260</v>
      </c>
      <c r="K17" s="151" t="s">
        <v>97</v>
      </c>
      <c r="L17" s="151" t="s">
        <v>261</v>
      </c>
      <c r="M17" s="155">
        <v>9.74</v>
      </c>
      <c r="N17" s="151">
        <v>27</v>
      </c>
      <c r="O17" s="155">
        <f>N17*M17*O$7/1.02</f>
        <v>312.57751235294114</v>
      </c>
      <c r="P17" s="155">
        <f t="shared" si="7"/>
        <v>332.80041475294115</v>
      </c>
      <c r="Q17" s="155">
        <f t="shared" ref="Q17:Q19" si="10">O17*E17</f>
        <v>7158.0250328823513</v>
      </c>
      <c r="R17" s="155">
        <f t="shared" si="8"/>
        <v>7621.1294978423521</v>
      </c>
    </row>
    <row r="18" spans="1:18" ht="54">
      <c r="A18" s="147">
        <v>8</v>
      </c>
      <c r="B18" s="148" t="s">
        <v>262</v>
      </c>
      <c r="C18" s="149" t="s">
        <v>263</v>
      </c>
      <c r="D18" s="162" t="s">
        <v>100</v>
      </c>
      <c r="E18" s="219">
        <v>22.9</v>
      </c>
      <c r="F18" s="163">
        <f>2.08+0.12</f>
        <v>2.2000000000000002</v>
      </c>
      <c r="G18" s="147">
        <v>4.74</v>
      </c>
      <c r="H18" s="150">
        <f t="shared" si="9"/>
        <v>6.0797000000000008</v>
      </c>
      <c r="I18" s="150">
        <f t="shared" si="6"/>
        <v>14.474822400000001</v>
      </c>
      <c r="J18" s="149" t="s">
        <v>264</v>
      </c>
      <c r="K18" s="147" t="s">
        <v>97</v>
      </c>
      <c r="L18" s="151" t="s">
        <v>265</v>
      </c>
      <c r="M18" s="155">
        <f>9.74+4.84</f>
        <v>14.58</v>
      </c>
      <c r="N18" s="151">
        <v>26</v>
      </c>
      <c r="O18" s="150">
        <f>N18*M18*O$7/1.02</f>
        <v>450.57374470588229</v>
      </c>
      <c r="P18" s="150">
        <f t="shared" si="7"/>
        <v>471.12826710588229</v>
      </c>
      <c r="Q18" s="150">
        <f t="shared" si="10"/>
        <v>10318.138753764704</v>
      </c>
      <c r="R18" s="150">
        <f t="shared" si="8"/>
        <v>10788.837316724705</v>
      </c>
    </row>
    <row r="19" spans="1:18" ht="36">
      <c r="A19" s="376">
        <v>9</v>
      </c>
      <c r="B19" s="388" t="s">
        <v>266</v>
      </c>
      <c r="C19" s="396" t="s">
        <v>267</v>
      </c>
      <c r="D19" s="442" t="s">
        <v>100</v>
      </c>
      <c r="E19" s="443">
        <v>22.9</v>
      </c>
      <c r="F19" s="433">
        <v>2.3199999999999998</v>
      </c>
      <c r="G19" s="433">
        <v>5.75</v>
      </c>
      <c r="H19" s="420">
        <f t="shared" si="9"/>
        <v>6.4113199999999999</v>
      </c>
      <c r="I19" s="420">
        <f t="shared" si="6"/>
        <v>17.55912</v>
      </c>
      <c r="J19" s="160" t="s">
        <v>268</v>
      </c>
      <c r="K19" s="161" t="s">
        <v>104</v>
      </c>
      <c r="L19" s="151" t="s">
        <v>269</v>
      </c>
      <c r="M19" s="151">
        <v>2.08</v>
      </c>
      <c r="N19" s="151">
        <v>4</v>
      </c>
      <c r="O19" s="384">
        <f>((N19*M19)+(N20*M20)+(N21*M21)+(N22*M22)+(N23*M23)+(N24*M24))*O$7</f>
        <v>101.02921684</v>
      </c>
      <c r="P19" s="374">
        <f t="shared" si="7"/>
        <v>124.99965684</v>
      </c>
      <c r="Q19" s="374">
        <f t="shared" si="10"/>
        <v>2313.5690656359998</v>
      </c>
      <c r="R19" s="432">
        <f t="shared" si="8"/>
        <v>2862.4921416359998</v>
      </c>
    </row>
    <row r="20" spans="1:18" ht="36">
      <c r="A20" s="440"/>
      <c r="B20" s="441"/>
      <c r="C20" s="396"/>
      <c r="D20" s="440"/>
      <c r="E20" s="444"/>
      <c r="F20" s="446"/>
      <c r="G20" s="446"/>
      <c r="H20" s="421"/>
      <c r="I20" s="421"/>
      <c r="J20" s="160" t="s">
        <v>270</v>
      </c>
      <c r="K20" s="161" t="s">
        <v>104</v>
      </c>
      <c r="L20" s="151" t="s">
        <v>211</v>
      </c>
      <c r="M20" s="151">
        <v>7.28</v>
      </c>
      <c r="N20" s="151">
        <v>4</v>
      </c>
      <c r="O20" s="416"/>
      <c r="P20" s="415"/>
      <c r="Q20" s="415"/>
      <c r="R20" s="432"/>
    </row>
    <row r="21" spans="1:18" ht="36">
      <c r="A21" s="440"/>
      <c r="B21" s="441"/>
      <c r="C21" s="396"/>
      <c r="D21" s="440"/>
      <c r="E21" s="444"/>
      <c r="F21" s="446"/>
      <c r="G21" s="446"/>
      <c r="H21" s="421"/>
      <c r="I21" s="421"/>
      <c r="J21" s="160" t="s">
        <v>271</v>
      </c>
      <c r="K21" s="161" t="s">
        <v>104</v>
      </c>
      <c r="L21" s="151" t="s">
        <v>136</v>
      </c>
      <c r="M21" s="151">
        <v>4.16</v>
      </c>
      <c r="N21" s="151">
        <v>4</v>
      </c>
      <c r="O21" s="416"/>
      <c r="P21" s="415"/>
      <c r="Q21" s="415"/>
      <c r="R21" s="432"/>
    </row>
    <row r="22" spans="1:18" ht="18">
      <c r="A22" s="440"/>
      <c r="B22" s="441"/>
      <c r="C22" s="396"/>
      <c r="D22" s="440"/>
      <c r="E22" s="444"/>
      <c r="F22" s="446"/>
      <c r="G22" s="446"/>
      <c r="H22" s="421"/>
      <c r="I22" s="421"/>
      <c r="J22" s="160" t="s">
        <v>272</v>
      </c>
      <c r="K22" s="161" t="s">
        <v>104</v>
      </c>
      <c r="L22" s="151" t="s">
        <v>273</v>
      </c>
      <c r="M22" s="151">
        <v>2.08</v>
      </c>
      <c r="N22" s="151">
        <v>4</v>
      </c>
      <c r="O22" s="416"/>
      <c r="P22" s="415"/>
      <c r="Q22" s="415"/>
      <c r="R22" s="432"/>
    </row>
    <row r="23" spans="1:18" ht="18">
      <c r="A23" s="440"/>
      <c r="B23" s="441"/>
      <c r="C23" s="396"/>
      <c r="D23" s="440"/>
      <c r="E23" s="444"/>
      <c r="F23" s="446"/>
      <c r="G23" s="446"/>
      <c r="H23" s="421"/>
      <c r="I23" s="421"/>
      <c r="J23" s="160" t="s">
        <v>274</v>
      </c>
      <c r="K23" s="161" t="s">
        <v>104</v>
      </c>
      <c r="L23" s="151" t="s">
        <v>275</v>
      </c>
      <c r="M23" s="151">
        <v>5.2</v>
      </c>
      <c r="N23" s="151">
        <v>4</v>
      </c>
      <c r="O23" s="416"/>
      <c r="P23" s="415"/>
      <c r="Q23" s="415"/>
      <c r="R23" s="432"/>
    </row>
    <row r="24" spans="1:18" ht="18">
      <c r="A24" s="377"/>
      <c r="B24" s="389"/>
      <c r="C24" s="396"/>
      <c r="D24" s="377"/>
      <c r="E24" s="445"/>
      <c r="F24" s="434"/>
      <c r="G24" s="434"/>
      <c r="H24" s="422"/>
      <c r="I24" s="422"/>
      <c r="J24" s="160" t="s">
        <v>102</v>
      </c>
      <c r="K24" s="161" t="s">
        <v>104</v>
      </c>
      <c r="L24" s="164"/>
      <c r="M24" s="151">
        <v>0.66</v>
      </c>
      <c r="N24" s="151">
        <v>0.2</v>
      </c>
      <c r="O24" s="386"/>
      <c r="P24" s="375"/>
      <c r="Q24" s="375"/>
      <c r="R24" s="432"/>
    </row>
    <row r="25" spans="1:18" ht="54">
      <c r="A25" s="181">
        <v>10</v>
      </c>
      <c r="B25" s="181" t="s">
        <v>490</v>
      </c>
      <c r="C25" s="308" t="s">
        <v>491</v>
      </c>
      <c r="D25" s="181" t="s">
        <v>492</v>
      </c>
      <c r="E25" s="309">
        <f>0.6*2290</f>
        <v>1374</v>
      </c>
      <c r="F25" s="181"/>
      <c r="G25" s="181">
        <v>2.2000000000000001E-3</v>
      </c>
      <c r="H25" s="310"/>
      <c r="I25" s="225">
        <f t="shared" ref="I25" si="11">G25*I$7</f>
        <v>6.7182720000000008E-3</v>
      </c>
      <c r="J25" s="308" t="s">
        <v>121</v>
      </c>
      <c r="K25" s="181" t="s">
        <v>97</v>
      </c>
      <c r="L25" s="265" t="s">
        <v>138</v>
      </c>
      <c r="M25" s="311">
        <v>1E-3</v>
      </c>
      <c r="N25" s="181">
        <v>165</v>
      </c>
      <c r="O25" s="310">
        <f>N25*M25*O$7</f>
        <v>0.20004105</v>
      </c>
      <c r="P25" s="310">
        <f t="shared" ref="P25" si="12">H25+I25+O25</f>
        <v>0.206759322</v>
      </c>
      <c r="Q25" s="310">
        <f t="shared" ref="Q25" si="13">O25*E25</f>
        <v>274.85640269999999</v>
      </c>
      <c r="R25" s="310">
        <f t="shared" ref="R25" si="14">P25*E25</f>
        <v>284.08730842799997</v>
      </c>
    </row>
    <row r="26" spans="1:18" ht="18">
      <c r="A26" s="433">
        <v>11</v>
      </c>
      <c r="B26" s="435" t="s">
        <v>198</v>
      </c>
      <c r="C26" s="437" t="s">
        <v>276</v>
      </c>
      <c r="D26" s="439" t="s">
        <v>104</v>
      </c>
      <c r="E26" s="433">
        <f>2290*0.1</f>
        <v>229</v>
      </c>
      <c r="F26" s="433">
        <v>0.08</v>
      </c>
      <c r="G26" s="433">
        <v>0.26</v>
      </c>
      <c r="H26" s="374">
        <f>F26*H$7</f>
        <v>0.22108</v>
      </c>
      <c r="I26" s="374">
        <f t="shared" ref="I26" si="15">G26*I$7</f>
        <v>0.79397760000000006</v>
      </c>
      <c r="J26" s="149" t="s">
        <v>115</v>
      </c>
      <c r="K26" s="162" t="s">
        <v>104</v>
      </c>
      <c r="L26" s="151" t="s">
        <v>127</v>
      </c>
      <c r="M26" s="151">
        <v>1.22</v>
      </c>
      <c r="N26" s="151">
        <v>6</v>
      </c>
      <c r="O26" s="420">
        <f>((N26*M26)+(N27*M27))*O$7</f>
        <v>8.8915215800000009</v>
      </c>
      <c r="P26" s="420">
        <f t="shared" ref="P26" si="16">H26+I26+O26</f>
        <v>9.9065791800000014</v>
      </c>
      <c r="Q26" s="420">
        <f>O26*E26</f>
        <v>2036.1584418200002</v>
      </c>
      <c r="R26" s="420">
        <f t="shared" ref="R26" si="17">P26*E26</f>
        <v>2268.6066322200004</v>
      </c>
    </row>
    <row r="27" spans="1:18" ht="18">
      <c r="A27" s="434"/>
      <c r="B27" s="436"/>
      <c r="C27" s="438"/>
      <c r="D27" s="434"/>
      <c r="E27" s="434"/>
      <c r="F27" s="434"/>
      <c r="G27" s="434"/>
      <c r="H27" s="375"/>
      <c r="I27" s="375"/>
      <c r="J27" s="149" t="s">
        <v>102</v>
      </c>
      <c r="K27" s="162" t="s">
        <v>104</v>
      </c>
      <c r="L27" s="165"/>
      <c r="M27" s="151">
        <v>7.0000000000000007E-2</v>
      </c>
      <c r="N27" s="151">
        <v>0.2</v>
      </c>
      <c r="O27" s="422"/>
      <c r="P27" s="422"/>
      <c r="Q27" s="422"/>
      <c r="R27" s="422"/>
    </row>
    <row r="28" spans="1:18" ht="18">
      <c r="A28" s="166" t="s">
        <v>463</v>
      </c>
      <c r="B28" s="167"/>
      <c r="C28" s="144" t="s">
        <v>277</v>
      </c>
      <c r="D28" s="166"/>
      <c r="E28" s="166"/>
      <c r="F28" s="166"/>
      <c r="G28" s="166"/>
      <c r="H28" s="168"/>
      <c r="I28" s="168"/>
      <c r="J28" s="166"/>
      <c r="K28" s="166"/>
      <c r="L28" s="166"/>
      <c r="M28" s="166"/>
      <c r="N28" s="166"/>
      <c r="O28" s="168"/>
      <c r="P28" s="168"/>
      <c r="Q28" s="168"/>
      <c r="R28" s="168"/>
    </row>
    <row r="29" spans="1:18" ht="72">
      <c r="A29" s="147">
        <v>1</v>
      </c>
      <c r="B29" s="148" t="s">
        <v>93</v>
      </c>
      <c r="C29" s="149" t="s">
        <v>461</v>
      </c>
      <c r="D29" s="147" t="s">
        <v>255</v>
      </c>
      <c r="E29" s="152">
        <v>0.26840000000000003</v>
      </c>
      <c r="F29" s="147"/>
      <c r="G29" s="147">
        <f>140+58.7</f>
        <v>198.7</v>
      </c>
      <c r="H29" s="150"/>
      <c r="I29" s="150">
        <f t="shared" ref="I29:I38" si="18">G29*I$7</f>
        <v>606.78211199999998</v>
      </c>
      <c r="J29" s="149"/>
      <c r="K29" s="147"/>
      <c r="L29" s="151"/>
      <c r="M29" s="151"/>
      <c r="N29" s="151"/>
      <c r="O29" s="150"/>
      <c r="P29" s="150">
        <f t="shared" ref="P29:P38" si="19">H29+I29+O29</f>
        <v>606.78211199999998</v>
      </c>
      <c r="Q29" s="150"/>
      <c r="R29" s="150">
        <f t="shared" ref="R29:R38" si="20">P29*E29</f>
        <v>162.86031886080002</v>
      </c>
    </row>
    <row r="30" spans="1:18" ht="36">
      <c r="A30" s="147">
        <v>2</v>
      </c>
      <c r="B30" s="153" t="s">
        <v>95</v>
      </c>
      <c r="C30" s="154" t="s">
        <v>256</v>
      </c>
      <c r="D30" s="151" t="s">
        <v>96</v>
      </c>
      <c r="E30" s="152">
        <v>0.26840000000000003</v>
      </c>
      <c r="F30" s="151">
        <v>5.92</v>
      </c>
      <c r="G30" s="151">
        <v>187.67</v>
      </c>
      <c r="H30" s="155">
        <f>F30*H$7</f>
        <v>16.359919999999999</v>
      </c>
      <c r="I30" s="155">
        <f t="shared" si="18"/>
        <v>573.09913919999997</v>
      </c>
      <c r="J30" s="156"/>
      <c r="K30" s="151"/>
      <c r="L30" s="151"/>
      <c r="M30" s="151"/>
      <c r="N30" s="151"/>
      <c r="O30" s="155"/>
      <c r="P30" s="155">
        <f t="shared" si="19"/>
        <v>589.45905919999996</v>
      </c>
      <c r="Q30" s="155"/>
      <c r="R30" s="155">
        <f t="shared" si="20"/>
        <v>158.21081148927999</v>
      </c>
    </row>
    <row r="31" spans="1:18" ht="18">
      <c r="A31" s="147">
        <v>3</v>
      </c>
      <c r="B31" s="123" t="s">
        <v>246</v>
      </c>
      <c r="C31" s="149" t="s">
        <v>257</v>
      </c>
      <c r="D31" s="137" t="s">
        <v>97</v>
      </c>
      <c r="E31" s="169">
        <v>523.29999999999995</v>
      </c>
      <c r="F31" s="147"/>
      <c r="G31" s="150"/>
      <c r="H31" s="155"/>
      <c r="I31" s="122">
        <v>0.246</v>
      </c>
      <c r="J31" s="149"/>
      <c r="K31" s="147"/>
      <c r="L31" s="153"/>
      <c r="M31" s="151"/>
      <c r="N31" s="151"/>
      <c r="O31" s="150"/>
      <c r="P31" s="152">
        <f t="shared" si="19"/>
        <v>0.246</v>
      </c>
      <c r="Q31" s="150"/>
      <c r="R31" s="150">
        <f t="shared" si="20"/>
        <v>128.73179999999999</v>
      </c>
    </row>
    <row r="32" spans="1:18" ht="36">
      <c r="A32" s="147">
        <v>4</v>
      </c>
      <c r="B32" s="123" t="s">
        <v>98</v>
      </c>
      <c r="C32" s="158" t="s">
        <v>278</v>
      </c>
      <c r="D32" s="147" t="s">
        <v>100</v>
      </c>
      <c r="E32" s="150">
        <v>6.39</v>
      </c>
      <c r="F32" s="147"/>
      <c r="G32" s="147">
        <v>9.4</v>
      </c>
      <c r="H32" s="150"/>
      <c r="I32" s="150">
        <f t="shared" si="18"/>
        <v>28.705344</v>
      </c>
      <c r="J32" s="157"/>
      <c r="K32" s="147"/>
      <c r="L32" s="151" t="s">
        <v>279</v>
      </c>
      <c r="M32" s="151"/>
      <c r="N32" s="151"/>
      <c r="O32" s="150"/>
      <c r="P32" s="150">
        <f t="shared" si="19"/>
        <v>28.705344</v>
      </c>
      <c r="Q32" s="150"/>
      <c r="R32" s="150">
        <f t="shared" si="20"/>
        <v>183.42714816</v>
      </c>
    </row>
    <row r="33" spans="1:18" ht="54">
      <c r="A33" s="451">
        <v>5</v>
      </c>
      <c r="B33" s="451" t="s">
        <v>215</v>
      </c>
      <c r="C33" s="437" t="s">
        <v>216</v>
      </c>
      <c r="D33" s="451" t="s">
        <v>142</v>
      </c>
      <c r="E33" s="451">
        <v>12</v>
      </c>
      <c r="F33" s="451">
        <v>0.59199999999999997</v>
      </c>
      <c r="G33" s="451">
        <v>7.1000000000000004E-3</v>
      </c>
      <c r="H33" s="420">
        <f t="shared" ref="H33" si="21">F33*H$7</f>
        <v>1.6359919999999999</v>
      </c>
      <c r="I33" s="420">
        <f t="shared" si="18"/>
        <v>2.1681696E-2</v>
      </c>
      <c r="J33" s="149" t="s">
        <v>217</v>
      </c>
      <c r="K33" s="148" t="s">
        <v>142</v>
      </c>
      <c r="L33" s="151" t="s">
        <v>218</v>
      </c>
      <c r="M33" s="159">
        <v>1</v>
      </c>
      <c r="N33" s="151">
        <v>6</v>
      </c>
      <c r="O33" s="417">
        <f>((N33*M33)+(N34*M34)/1.02+(N35*M35))*O$7</f>
        <v>8.6805478052352942</v>
      </c>
      <c r="P33" s="420">
        <f t="shared" si="19"/>
        <v>10.338221501235294</v>
      </c>
      <c r="Q33" s="420">
        <f t="shared" ref="Q33" si="22">O33*E33</f>
        <v>104.16657366282354</v>
      </c>
      <c r="R33" s="420">
        <f t="shared" si="20"/>
        <v>124.05865801482352</v>
      </c>
    </row>
    <row r="34" spans="1:18" ht="18">
      <c r="A34" s="452"/>
      <c r="B34" s="452"/>
      <c r="C34" s="454"/>
      <c r="D34" s="452"/>
      <c r="E34" s="452"/>
      <c r="F34" s="452"/>
      <c r="G34" s="452"/>
      <c r="H34" s="421"/>
      <c r="I34" s="421"/>
      <c r="J34" s="149" t="s">
        <v>143</v>
      </c>
      <c r="K34" s="162" t="s">
        <v>104</v>
      </c>
      <c r="L34" s="173" t="s">
        <v>145</v>
      </c>
      <c r="M34" s="173">
        <v>3.9E-2</v>
      </c>
      <c r="N34" s="174">
        <v>29.93</v>
      </c>
      <c r="O34" s="418"/>
      <c r="P34" s="421"/>
      <c r="Q34" s="421"/>
      <c r="R34" s="421"/>
    </row>
    <row r="35" spans="1:18" ht="18">
      <c r="A35" s="453"/>
      <c r="B35" s="453"/>
      <c r="C35" s="438"/>
      <c r="D35" s="453"/>
      <c r="E35" s="453"/>
      <c r="F35" s="453"/>
      <c r="G35" s="453"/>
      <c r="H35" s="422"/>
      <c r="I35" s="422"/>
      <c r="J35" s="149" t="s">
        <v>107</v>
      </c>
      <c r="K35" s="162" t="s">
        <v>104</v>
      </c>
      <c r="L35" s="164" t="s">
        <v>123</v>
      </c>
      <c r="M35" s="159">
        <v>5.9999999999999995E-4</v>
      </c>
      <c r="N35" s="151">
        <v>26</v>
      </c>
      <c r="O35" s="419"/>
      <c r="P35" s="422"/>
      <c r="Q35" s="422"/>
      <c r="R35" s="422"/>
    </row>
    <row r="36" spans="1:18" ht="72">
      <c r="A36" s="151">
        <v>6</v>
      </c>
      <c r="B36" s="159" t="s">
        <v>258</v>
      </c>
      <c r="C36" s="160" t="s">
        <v>259</v>
      </c>
      <c r="D36" s="161" t="s">
        <v>100</v>
      </c>
      <c r="E36" s="155">
        <v>6.39</v>
      </c>
      <c r="F36" s="151">
        <f>2.08</f>
        <v>2.08</v>
      </c>
      <c r="G36" s="151">
        <v>4.74</v>
      </c>
      <c r="H36" s="150">
        <f t="shared" ref="H36:H38" si="23">F36*H$7</f>
        <v>5.7480800000000007</v>
      </c>
      <c r="I36" s="150">
        <f t="shared" si="18"/>
        <v>14.474822400000001</v>
      </c>
      <c r="J36" s="160" t="s">
        <v>260</v>
      </c>
      <c r="K36" s="151" t="s">
        <v>97</v>
      </c>
      <c r="L36" s="151" t="s">
        <v>261</v>
      </c>
      <c r="M36" s="155">
        <v>9.74</v>
      </c>
      <c r="N36" s="151">
        <v>27</v>
      </c>
      <c r="O36" s="155">
        <f>N36*M36*O$7/1.02</f>
        <v>312.57751235294114</v>
      </c>
      <c r="P36" s="155">
        <f t="shared" si="19"/>
        <v>332.80041475294115</v>
      </c>
      <c r="Q36" s="155">
        <f t="shared" ref="Q36:Q38" si="24">O36*E36</f>
        <v>1997.3703039352938</v>
      </c>
      <c r="R36" s="155">
        <f t="shared" si="20"/>
        <v>2126.5946502712936</v>
      </c>
    </row>
    <row r="37" spans="1:18" ht="54">
      <c r="A37" s="147">
        <v>7</v>
      </c>
      <c r="B37" s="148" t="s">
        <v>262</v>
      </c>
      <c r="C37" s="149" t="s">
        <v>263</v>
      </c>
      <c r="D37" s="162" t="s">
        <v>100</v>
      </c>
      <c r="E37" s="155">
        <v>6.39</v>
      </c>
      <c r="F37" s="163">
        <f>2.08+0.12</f>
        <v>2.2000000000000002</v>
      </c>
      <c r="G37" s="147">
        <v>4.74</v>
      </c>
      <c r="H37" s="150">
        <f t="shared" si="23"/>
        <v>6.0797000000000008</v>
      </c>
      <c r="I37" s="150">
        <f t="shared" si="18"/>
        <v>14.474822400000001</v>
      </c>
      <c r="J37" s="149" t="s">
        <v>264</v>
      </c>
      <c r="K37" s="147" t="s">
        <v>97</v>
      </c>
      <c r="L37" s="151" t="s">
        <v>265</v>
      </c>
      <c r="M37" s="155">
        <f>9.74+4.84</f>
        <v>14.58</v>
      </c>
      <c r="N37" s="151">
        <v>26</v>
      </c>
      <c r="O37" s="150">
        <f>N37*M37*O$7/1.02</f>
        <v>450.57374470588229</v>
      </c>
      <c r="P37" s="150">
        <f t="shared" si="19"/>
        <v>471.12826710588229</v>
      </c>
      <c r="Q37" s="150">
        <f t="shared" si="24"/>
        <v>2879.1662286705878</v>
      </c>
      <c r="R37" s="150">
        <f t="shared" si="20"/>
        <v>3010.5096268065877</v>
      </c>
    </row>
    <row r="38" spans="1:18" ht="36">
      <c r="A38" s="376">
        <v>8</v>
      </c>
      <c r="B38" s="388" t="s">
        <v>266</v>
      </c>
      <c r="C38" s="396" t="s">
        <v>267</v>
      </c>
      <c r="D38" s="442" t="s">
        <v>100</v>
      </c>
      <c r="E38" s="420">
        <v>6.39</v>
      </c>
      <c r="F38" s="433">
        <v>2.3199999999999998</v>
      </c>
      <c r="G38" s="433">
        <v>5.75</v>
      </c>
      <c r="H38" s="420">
        <f t="shared" si="23"/>
        <v>6.4113199999999999</v>
      </c>
      <c r="I38" s="420">
        <f t="shared" si="18"/>
        <v>17.55912</v>
      </c>
      <c r="J38" s="160" t="s">
        <v>268</v>
      </c>
      <c r="K38" s="161" t="s">
        <v>104</v>
      </c>
      <c r="L38" s="151" t="s">
        <v>269</v>
      </c>
      <c r="M38" s="151">
        <v>2.08</v>
      </c>
      <c r="N38" s="151">
        <v>4</v>
      </c>
      <c r="O38" s="384">
        <f>((N38*M38)+(N39*M39)+(N40*M40)+(N41*M41)+(N42*M42)+(N43*M43))*O$7</f>
        <v>101.02921684</v>
      </c>
      <c r="P38" s="374">
        <f t="shared" si="19"/>
        <v>124.99965684</v>
      </c>
      <c r="Q38" s="374">
        <f t="shared" si="24"/>
        <v>645.57669560759996</v>
      </c>
      <c r="R38" s="432">
        <f t="shared" si="20"/>
        <v>798.74780720759998</v>
      </c>
    </row>
    <row r="39" spans="1:18" ht="36">
      <c r="A39" s="440"/>
      <c r="B39" s="441"/>
      <c r="C39" s="396"/>
      <c r="D39" s="440"/>
      <c r="E39" s="421"/>
      <c r="F39" s="446"/>
      <c r="G39" s="446"/>
      <c r="H39" s="421"/>
      <c r="I39" s="421"/>
      <c r="J39" s="160" t="s">
        <v>270</v>
      </c>
      <c r="K39" s="161" t="s">
        <v>104</v>
      </c>
      <c r="L39" s="151" t="s">
        <v>211</v>
      </c>
      <c r="M39" s="151">
        <v>7.28</v>
      </c>
      <c r="N39" s="151">
        <v>4</v>
      </c>
      <c r="O39" s="416"/>
      <c r="P39" s="415"/>
      <c r="Q39" s="415"/>
      <c r="R39" s="432"/>
    </row>
    <row r="40" spans="1:18" ht="36">
      <c r="A40" s="440"/>
      <c r="B40" s="441"/>
      <c r="C40" s="396"/>
      <c r="D40" s="440"/>
      <c r="E40" s="421"/>
      <c r="F40" s="446"/>
      <c r="G40" s="446"/>
      <c r="H40" s="421"/>
      <c r="I40" s="421"/>
      <c r="J40" s="160" t="s">
        <v>271</v>
      </c>
      <c r="K40" s="161" t="s">
        <v>104</v>
      </c>
      <c r="L40" s="151" t="s">
        <v>136</v>
      </c>
      <c r="M40" s="151">
        <v>4.16</v>
      </c>
      <c r="N40" s="151">
        <v>4</v>
      </c>
      <c r="O40" s="416"/>
      <c r="P40" s="415"/>
      <c r="Q40" s="415"/>
      <c r="R40" s="432"/>
    </row>
    <row r="41" spans="1:18" ht="18">
      <c r="A41" s="440"/>
      <c r="B41" s="441"/>
      <c r="C41" s="396"/>
      <c r="D41" s="440"/>
      <c r="E41" s="421"/>
      <c r="F41" s="446"/>
      <c r="G41" s="446"/>
      <c r="H41" s="421"/>
      <c r="I41" s="421"/>
      <c r="J41" s="160" t="s">
        <v>272</v>
      </c>
      <c r="K41" s="161" t="s">
        <v>104</v>
      </c>
      <c r="L41" s="151" t="s">
        <v>273</v>
      </c>
      <c r="M41" s="151">
        <v>2.08</v>
      </c>
      <c r="N41" s="151">
        <v>4</v>
      </c>
      <c r="O41" s="416"/>
      <c r="P41" s="415"/>
      <c r="Q41" s="415"/>
      <c r="R41" s="432"/>
    </row>
    <row r="42" spans="1:18" ht="18">
      <c r="A42" s="440"/>
      <c r="B42" s="441"/>
      <c r="C42" s="396"/>
      <c r="D42" s="440"/>
      <c r="E42" s="421"/>
      <c r="F42" s="446"/>
      <c r="G42" s="446"/>
      <c r="H42" s="421"/>
      <c r="I42" s="421"/>
      <c r="J42" s="160" t="s">
        <v>274</v>
      </c>
      <c r="K42" s="161" t="s">
        <v>104</v>
      </c>
      <c r="L42" s="151" t="s">
        <v>275</v>
      </c>
      <c r="M42" s="151">
        <v>5.2</v>
      </c>
      <c r="N42" s="151">
        <v>4</v>
      </c>
      <c r="O42" s="416"/>
      <c r="P42" s="415"/>
      <c r="Q42" s="415"/>
      <c r="R42" s="432"/>
    </row>
    <row r="43" spans="1:18" ht="18">
      <c r="A43" s="377"/>
      <c r="B43" s="389"/>
      <c r="C43" s="396"/>
      <c r="D43" s="377"/>
      <c r="E43" s="422"/>
      <c r="F43" s="434"/>
      <c r="G43" s="434"/>
      <c r="H43" s="422"/>
      <c r="I43" s="422"/>
      <c r="J43" s="160" t="s">
        <v>102</v>
      </c>
      <c r="K43" s="161" t="s">
        <v>104</v>
      </c>
      <c r="L43" s="164"/>
      <c r="M43" s="151">
        <v>0.66</v>
      </c>
      <c r="N43" s="151">
        <v>0.2</v>
      </c>
      <c r="O43" s="386"/>
      <c r="P43" s="375"/>
      <c r="Q43" s="375"/>
      <c r="R43" s="432"/>
    </row>
    <row r="44" spans="1:18" ht="54">
      <c r="A44" s="181">
        <v>9</v>
      </c>
      <c r="B44" s="181" t="s">
        <v>490</v>
      </c>
      <c r="C44" s="308" t="s">
        <v>491</v>
      </c>
      <c r="D44" s="181" t="s">
        <v>492</v>
      </c>
      <c r="E44" s="312">
        <f>0.6*639</f>
        <v>383.4</v>
      </c>
      <c r="F44" s="181"/>
      <c r="G44" s="181">
        <v>2.2000000000000001E-3</v>
      </c>
      <c r="H44" s="310"/>
      <c r="I44" s="225">
        <f t="shared" ref="I44" si="25">G44*I$7</f>
        <v>6.7182720000000008E-3</v>
      </c>
      <c r="J44" s="308" t="s">
        <v>121</v>
      </c>
      <c r="K44" s="181" t="s">
        <v>97</v>
      </c>
      <c r="L44" s="265" t="s">
        <v>138</v>
      </c>
      <c r="M44" s="311">
        <v>1E-3</v>
      </c>
      <c r="N44" s="181">
        <v>165</v>
      </c>
      <c r="O44" s="310">
        <f>N44*M44*O$7</f>
        <v>0.20004105</v>
      </c>
      <c r="P44" s="310">
        <f t="shared" ref="P44" si="26">H44+I44+O44</f>
        <v>0.206759322</v>
      </c>
      <c r="Q44" s="310">
        <f t="shared" ref="Q44" si="27">O44*E44</f>
        <v>76.695738569999989</v>
      </c>
      <c r="R44" s="310">
        <f t="shared" ref="R44" si="28">P44*E44</f>
        <v>79.271524054799997</v>
      </c>
    </row>
    <row r="45" spans="1:18" ht="18">
      <c r="A45" s="433">
        <v>10</v>
      </c>
      <c r="B45" s="435" t="s">
        <v>198</v>
      </c>
      <c r="C45" s="437" t="s">
        <v>276</v>
      </c>
      <c r="D45" s="439" t="s">
        <v>104</v>
      </c>
      <c r="E45" s="433">
        <f>639*0.1</f>
        <v>63.900000000000006</v>
      </c>
      <c r="F45" s="433">
        <v>0.08</v>
      </c>
      <c r="G45" s="433">
        <v>0.26</v>
      </c>
      <c r="H45" s="374">
        <f>F45*H$7</f>
        <v>0.22108</v>
      </c>
      <c r="I45" s="374">
        <f t="shared" ref="I45" si="29">G45*I$7</f>
        <v>0.79397760000000006</v>
      </c>
      <c r="J45" s="149" t="s">
        <v>115</v>
      </c>
      <c r="K45" s="162" t="s">
        <v>104</v>
      </c>
      <c r="L45" s="151" t="s">
        <v>127</v>
      </c>
      <c r="M45" s="151">
        <v>1.22</v>
      </c>
      <c r="N45" s="151">
        <v>6</v>
      </c>
      <c r="O45" s="420">
        <f>((N45*M45)+(N46*M46))*O$7</f>
        <v>8.8915215800000009</v>
      </c>
      <c r="P45" s="420">
        <f t="shared" ref="P45" si="30">H45+I45+O45</f>
        <v>9.9065791800000014</v>
      </c>
      <c r="Q45" s="420">
        <f>O45*E45</f>
        <v>568.16822896200006</v>
      </c>
      <c r="R45" s="420">
        <f t="shared" ref="R45" si="31">P45*E45</f>
        <v>633.03040960200019</v>
      </c>
    </row>
    <row r="46" spans="1:18" ht="18">
      <c r="A46" s="434"/>
      <c r="B46" s="436"/>
      <c r="C46" s="438"/>
      <c r="D46" s="434"/>
      <c r="E46" s="434"/>
      <c r="F46" s="434"/>
      <c r="G46" s="434"/>
      <c r="H46" s="375"/>
      <c r="I46" s="375"/>
      <c r="J46" s="149" t="s">
        <v>102</v>
      </c>
      <c r="K46" s="162" t="s">
        <v>104</v>
      </c>
      <c r="L46" s="165"/>
      <c r="M46" s="151">
        <v>7.0000000000000007E-2</v>
      </c>
      <c r="N46" s="151">
        <v>0.2</v>
      </c>
      <c r="O46" s="422"/>
      <c r="P46" s="422"/>
      <c r="Q46" s="422"/>
      <c r="R46" s="422"/>
    </row>
    <row r="47" spans="1:18" ht="18">
      <c r="A47" s="144" t="s">
        <v>124</v>
      </c>
      <c r="B47" s="145"/>
      <c r="C47" s="144" t="s">
        <v>189</v>
      </c>
      <c r="D47" s="144"/>
      <c r="E47" s="144"/>
      <c r="F47" s="144"/>
      <c r="G47" s="144"/>
      <c r="H47" s="146"/>
      <c r="I47" s="146"/>
      <c r="J47" s="144"/>
      <c r="K47" s="144"/>
      <c r="L47" s="144"/>
      <c r="M47" s="144"/>
      <c r="N47" s="144"/>
      <c r="O47" s="146"/>
      <c r="P47" s="146"/>
      <c r="Q47" s="146"/>
      <c r="R47" s="146"/>
    </row>
    <row r="48" spans="1:18" ht="75" customHeight="1">
      <c r="A48" s="147">
        <v>1</v>
      </c>
      <c r="B48" s="153" t="s">
        <v>95</v>
      </c>
      <c r="C48" s="170" t="s">
        <v>280</v>
      </c>
      <c r="D48" s="151" t="s">
        <v>96</v>
      </c>
      <c r="E48" s="171">
        <v>1.52E-2</v>
      </c>
      <c r="F48" s="151">
        <v>5.92</v>
      </c>
      <c r="G48" s="151">
        <v>187.67</v>
      </c>
      <c r="H48" s="155">
        <f t="shared" ref="H48:I54" si="32">F48*H$7</f>
        <v>16.359919999999999</v>
      </c>
      <c r="I48" s="155">
        <f t="shared" si="32"/>
        <v>573.09913919999997</v>
      </c>
      <c r="J48" s="156"/>
      <c r="K48" s="151"/>
      <c r="L48" s="151"/>
      <c r="M48" s="151"/>
      <c r="N48" s="151"/>
      <c r="O48" s="155"/>
      <c r="P48" s="155">
        <f t="shared" ref="P48:P54" si="33">H48+I48+O48</f>
        <v>589.45905919999996</v>
      </c>
      <c r="Q48" s="155"/>
      <c r="R48" s="155">
        <f t="shared" ref="R48:R54" si="34">P48*E48</f>
        <v>8.9597776998400001</v>
      </c>
    </row>
    <row r="49" spans="1:18" ht="18">
      <c r="A49" s="147">
        <v>2</v>
      </c>
      <c r="B49" s="123" t="s">
        <v>246</v>
      </c>
      <c r="C49" s="149" t="s">
        <v>257</v>
      </c>
      <c r="D49" s="137" t="s">
        <v>97</v>
      </c>
      <c r="E49" s="169">
        <f>15.2*1.95</f>
        <v>29.639999999999997</v>
      </c>
      <c r="F49" s="147"/>
      <c r="G49" s="147"/>
      <c r="H49" s="155"/>
      <c r="I49" s="122">
        <v>0.246</v>
      </c>
      <c r="J49" s="149"/>
      <c r="K49" s="147"/>
      <c r="L49" s="153"/>
      <c r="M49" s="151"/>
      <c r="N49" s="151"/>
      <c r="O49" s="150"/>
      <c r="P49" s="152">
        <f t="shared" si="33"/>
        <v>0.246</v>
      </c>
      <c r="Q49" s="150"/>
      <c r="R49" s="150">
        <f t="shared" si="34"/>
        <v>7.2914399999999988</v>
      </c>
    </row>
    <row r="50" spans="1:18" ht="54">
      <c r="A50" s="147">
        <v>3</v>
      </c>
      <c r="B50" s="148" t="s">
        <v>281</v>
      </c>
      <c r="C50" s="149" t="s">
        <v>282</v>
      </c>
      <c r="D50" s="147" t="s">
        <v>255</v>
      </c>
      <c r="E50" s="172">
        <v>0.1103</v>
      </c>
      <c r="F50" s="147"/>
      <c r="G50" s="147">
        <f>96+40.5</f>
        <v>136.5</v>
      </c>
      <c r="H50" s="155"/>
      <c r="I50" s="155">
        <f t="shared" si="32"/>
        <v>416.83823999999998</v>
      </c>
      <c r="J50" s="149"/>
      <c r="K50" s="147"/>
      <c r="L50" s="151"/>
      <c r="M50" s="151"/>
      <c r="N50" s="151"/>
      <c r="O50" s="150"/>
      <c r="P50" s="150">
        <f t="shared" si="33"/>
        <v>416.83823999999998</v>
      </c>
      <c r="Q50" s="150"/>
      <c r="R50" s="150">
        <f t="shared" si="34"/>
        <v>45.977257871999996</v>
      </c>
    </row>
    <row r="51" spans="1:18" ht="36">
      <c r="A51" s="147">
        <v>4</v>
      </c>
      <c r="B51" s="153" t="s">
        <v>95</v>
      </c>
      <c r="C51" s="154" t="s">
        <v>256</v>
      </c>
      <c r="D51" s="151" t="s">
        <v>96</v>
      </c>
      <c r="E51" s="172">
        <v>0.1103</v>
      </c>
      <c r="F51" s="151">
        <v>5.92</v>
      </c>
      <c r="G51" s="151">
        <v>187.67</v>
      </c>
      <c r="H51" s="155">
        <f t="shared" ref="H51" si="35">F51*H$7</f>
        <v>16.359919999999999</v>
      </c>
      <c r="I51" s="155">
        <f t="shared" si="32"/>
        <v>573.09913919999997</v>
      </c>
      <c r="J51" s="156"/>
      <c r="K51" s="151"/>
      <c r="L51" s="151"/>
      <c r="M51" s="151"/>
      <c r="N51" s="151"/>
      <c r="O51" s="155"/>
      <c r="P51" s="155">
        <f t="shared" si="33"/>
        <v>589.45905919999996</v>
      </c>
      <c r="Q51" s="155"/>
      <c r="R51" s="155">
        <f t="shared" si="34"/>
        <v>65.017334229759996</v>
      </c>
    </row>
    <row r="52" spans="1:18" ht="18">
      <c r="A52" s="147">
        <v>5</v>
      </c>
      <c r="B52" s="123" t="s">
        <v>246</v>
      </c>
      <c r="C52" s="149" t="s">
        <v>257</v>
      </c>
      <c r="D52" s="137" t="s">
        <v>97</v>
      </c>
      <c r="E52" s="198">
        <v>215</v>
      </c>
      <c r="F52" s="147"/>
      <c r="G52" s="147"/>
      <c r="H52" s="155"/>
      <c r="I52" s="122">
        <v>0.246</v>
      </c>
      <c r="J52" s="149"/>
      <c r="K52" s="147"/>
      <c r="L52" s="153"/>
      <c r="M52" s="151"/>
      <c r="N52" s="151"/>
      <c r="O52" s="150"/>
      <c r="P52" s="152">
        <f t="shared" si="33"/>
        <v>0.246</v>
      </c>
      <c r="Q52" s="150"/>
      <c r="R52" s="150">
        <f t="shared" si="34"/>
        <v>52.89</v>
      </c>
    </row>
    <row r="53" spans="1:18" ht="36">
      <c r="A53" s="147">
        <v>6</v>
      </c>
      <c r="B53" s="123" t="s">
        <v>98</v>
      </c>
      <c r="C53" s="158" t="s">
        <v>99</v>
      </c>
      <c r="D53" s="147" t="s">
        <v>100</v>
      </c>
      <c r="E53" s="147">
        <v>5.0540000000000003</v>
      </c>
      <c r="F53" s="147"/>
      <c r="G53" s="147">
        <v>9.4</v>
      </c>
      <c r="H53" s="150"/>
      <c r="I53" s="150">
        <f t="shared" si="32"/>
        <v>28.705344</v>
      </c>
      <c r="J53" s="157"/>
      <c r="K53" s="147"/>
      <c r="L53" s="151"/>
      <c r="M53" s="151"/>
      <c r="N53" s="151"/>
      <c r="O53" s="150"/>
      <c r="P53" s="150">
        <f t="shared" si="33"/>
        <v>28.705344</v>
      </c>
      <c r="Q53" s="150"/>
      <c r="R53" s="150">
        <f t="shared" si="34"/>
        <v>145.07680857600002</v>
      </c>
    </row>
    <row r="54" spans="1:18" ht="54">
      <c r="A54" s="451">
        <v>7</v>
      </c>
      <c r="B54" s="451" t="s">
        <v>215</v>
      </c>
      <c r="C54" s="437" t="s">
        <v>216</v>
      </c>
      <c r="D54" s="451" t="s">
        <v>142</v>
      </c>
      <c r="E54" s="451">
        <v>306</v>
      </c>
      <c r="F54" s="451">
        <v>0.59199999999999997</v>
      </c>
      <c r="G54" s="451">
        <v>7.1000000000000004E-3</v>
      </c>
      <c r="H54" s="420">
        <f t="shared" ref="H54" si="36">F54*H$7</f>
        <v>1.6359919999999999</v>
      </c>
      <c r="I54" s="420">
        <f t="shared" si="32"/>
        <v>2.1681696E-2</v>
      </c>
      <c r="J54" s="149" t="s">
        <v>217</v>
      </c>
      <c r="K54" s="148" t="s">
        <v>142</v>
      </c>
      <c r="L54" s="151" t="s">
        <v>218</v>
      </c>
      <c r="M54" s="159">
        <v>1</v>
      </c>
      <c r="N54" s="151">
        <v>6</v>
      </c>
      <c r="O54" s="417">
        <f>((N54*M54)+(N55*M55)/1.02+(N56*M56))*O$7</f>
        <v>8.6805478052352942</v>
      </c>
      <c r="P54" s="420">
        <f t="shared" si="33"/>
        <v>10.338221501235294</v>
      </c>
      <c r="Q54" s="420">
        <f t="shared" ref="Q54" si="37">O54*E54</f>
        <v>2656.2476284019999</v>
      </c>
      <c r="R54" s="420">
        <f t="shared" si="34"/>
        <v>3163.495779378</v>
      </c>
    </row>
    <row r="55" spans="1:18" ht="18">
      <c r="A55" s="452"/>
      <c r="B55" s="452"/>
      <c r="C55" s="454"/>
      <c r="D55" s="452"/>
      <c r="E55" s="452"/>
      <c r="F55" s="452"/>
      <c r="G55" s="452"/>
      <c r="H55" s="421"/>
      <c r="I55" s="421"/>
      <c r="J55" s="149" t="s">
        <v>143</v>
      </c>
      <c r="K55" s="162" t="s">
        <v>104</v>
      </c>
      <c r="L55" s="173" t="s">
        <v>145</v>
      </c>
      <c r="M55" s="173">
        <v>3.9E-2</v>
      </c>
      <c r="N55" s="174">
        <v>29.93</v>
      </c>
      <c r="O55" s="418"/>
      <c r="P55" s="421"/>
      <c r="Q55" s="421"/>
      <c r="R55" s="421"/>
    </row>
    <row r="56" spans="1:18" ht="18">
      <c r="A56" s="453"/>
      <c r="B56" s="453"/>
      <c r="C56" s="438"/>
      <c r="D56" s="453"/>
      <c r="E56" s="453"/>
      <c r="F56" s="453"/>
      <c r="G56" s="453"/>
      <c r="H56" s="422"/>
      <c r="I56" s="422"/>
      <c r="J56" s="149" t="s">
        <v>107</v>
      </c>
      <c r="K56" s="162" t="s">
        <v>104</v>
      </c>
      <c r="L56" s="164" t="s">
        <v>123</v>
      </c>
      <c r="M56" s="159">
        <v>5.9999999999999995E-4</v>
      </c>
      <c r="N56" s="151">
        <v>26</v>
      </c>
      <c r="O56" s="419"/>
      <c r="P56" s="422"/>
      <c r="Q56" s="422"/>
      <c r="R56" s="422"/>
    </row>
    <row r="57" spans="1:18" ht="18">
      <c r="A57" s="447">
        <v>8</v>
      </c>
      <c r="B57" s="448" t="s">
        <v>219</v>
      </c>
      <c r="C57" s="449" t="s">
        <v>220</v>
      </c>
      <c r="D57" s="447" t="s">
        <v>101</v>
      </c>
      <c r="E57" s="394">
        <f>0.1*0.2*306</f>
        <v>6.120000000000001</v>
      </c>
      <c r="F57" s="447">
        <v>3.12</v>
      </c>
      <c r="G57" s="447">
        <v>1.27</v>
      </c>
      <c r="H57" s="432">
        <f>F57*H$7</f>
        <v>8.6221200000000007</v>
      </c>
      <c r="I57" s="432">
        <f t="shared" ref="I57" si="38">G57*I$7</f>
        <v>3.8782752</v>
      </c>
      <c r="J57" s="149" t="s">
        <v>143</v>
      </c>
      <c r="K57" s="147" t="s">
        <v>104</v>
      </c>
      <c r="L57" s="173" t="s">
        <v>145</v>
      </c>
      <c r="M57" s="151">
        <v>1.0149999999999999</v>
      </c>
      <c r="N57" s="174">
        <v>29.93</v>
      </c>
      <c r="O57" s="450">
        <f>((N57*M57)/1.02+(N58*M58)+(N59*M59)+(N60*M60)+(N61*M61))*O$7</f>
        <v>46.964920376311362</v>
      </c>
      <c r="P57" s="432">
        <f t="shared" ref="P57" si="39">H57+I57+O57</f>
        <v>59.465315576311362</v>
      </c>
      <c r="Q57" s="432">
        <f>O57*E57</f>
        <v>287.42531270302555</v>
      </c>
      <c r="R57" s="432">
        <f t="shared" ref="R57" si="40">P57*E57</f>
        <v>363.92773132702558</v>
      </c>
    </row>
    <row r="58" spans="1:18" ht="18">
      <c r="A58" s="447"/>
      <c r="B58" s="448"/>
      <c r="C58" s="449"/>
      <c r="D58" s="447"/>
      <c r="E58" s="394"/>
      <c r="F58" s="447"/>
      <c r="G58" s="447"/>
      <c r="H58" s="432"/>
      <c r="I58" s="432"/>
      <c r="J58" s="149" t="s">
        <v>110</v>
      </c>
      <c r="K58" s="147" t="s">
        <v>111</v>
      </c>
      <c r="L58" s="151"/>
      <c r="M58" s="151">
        <v>0.92</v>
      </c>
      <c r="N58" s="151">
        <v>3.5</v>
      </c>
      <c r="O58" s="450"/>
      <c r="P58" s="432"/>
      <c r="Q58" s="432"/>
      <c r="R58" s="432"/>
    </row>
    <row r="59" spans="1:18" ht="18">
      <c r="A59" s="447"/>
      <c r="B59" s="448"/>
      <c r="C59" s="449"/>
      <c r="D59" s="447"/>
      <c r="E59" s="394"/>
      <c r="F59" s="447"/>
      <c r="G59" s="447"/>
      <c r="H59" s="432"/>
      <c r="I59" s="432"/>
      <c r="J59" s="149" t="s">
        <v>112</v>
      </c>
      <c r="K59" s="147" t="s">
        <v>101</v>
      </c>
      <c r="L59" s="153" t="s">
        <v>126</v>
      </c>
      <c r="M59" s="151">
        <v>2.7799999999999998E-2</v>
      </c>
      <c r="N59" s="151">
        <v>127.08</v>
      </c>
      <c r="O59" s="450"/>
      <c r="P59" s="432"/>
      <c r="Q59" s="432"/>
      <c r="R59" s="432"/>
    </row>
    <row r="60" spans="1:18" ht="18">
      <c r="A60" s="447"/>
      <c r="B60" s="448"/>
      <c r="C60" s="449"/>
      <c r="D60" s="447"/>
      <c r="E60" s="394"/>
      <c r="F60" s="447"/>
      <c r="G60" s="447"/>
      <c r="H60" s="432"/>
      <c r="I60" s="432"/>
      <c r="J60" s="149" t="s">
        <v>113</v>
      </c>
      <c r="K60" s="147" t="s">
        <v>114</v>
      </c>
      <c r="L60" s="153" t="s">
        <v>128</v>
      </c>
      <c r="M60" s="151">
        <v>0.9</v>
      </c>
      <c r="N60" s="127">
        <v>1</v>
      </c>
      <c r="O60" s="450"/>
      <c r="P60" s="432"/>
      <c r="Q60" s="432"/>
      <c r="R60" s="432"/>
    </row>
    <row r="61" spans="1:18" ht="18">
      <c r="A61" s="447"/>
      <c r="B61" s="448"/>
      <c r="C61" s="449"/>
      <c r="D61" s="447"/>
      <c r="E61" s="394"/>
      <c r="F61" s="447"/>
      <c r="G61" s="447"/>
      <c r="H61" s="432"/>
      <c r="I61" s="432"/>
      <c r="J61" s="149" t="s">
        <v>221</v>
      </c>
      <c r="K61" s="147" t="s">
        <v>114</v>
      </c>
      <c r="L61" s="151" t="s">
        <v>243</v>
      </c>
      <c r="M61" s="151">
        <v>1.4</v>
      </c>
      <c r="N61" s="151">
        <v>0.93</v>
      </c>
      <c r="O61" s="450"/>
      <c r="P61" s="432"/>
      <c r="Q61" s="432"/>
      <c r="R61" s="432"/>
    </row>
    <row r="62" spans="1:18" ht="18">
      <c r="A62" s="395">
        <v>9</v>
      </c>
      <c r="B62" s="462" t="s">
        <v>286</v>
      </c>
      <c r="C62" s="396" t="s">
        <v>287</v>
      </c>
      <c r="D62" s="395" t="s">
        <v>234</v>
      </c>
      <c r="E62" s="393">
        <v>4.5949999999999998</v>
      </c>
      <c r="F62" s="395">
        <v>1.74</v>
      </c>
      <c r="G62" s="395">
        <v>11.06</v>
      </c>
      <c r="H62" s="394">
        <f>F62*H$7</f>
        <v>4.8084899999999999</v>
      </c>
      <c r="I62" s="394">
        <f t="shared" ref="I62" si="41">G62*I$7</f>
        <v>33.774585600000002</v>
      </c>
      <c r="J62" s="160" t="s">
        <v>134</v>
      </c>
      <c r="K62" s="151" t="s">
        <v>101</v>
      </c>
      <c r="L62" s="151" t="s">
        <v>269</v>
      </c>
      <c r="M62" s="151">
        <v>15.12</v>
      </c>
      <c r="N62" s="151">
        <v>4</v>
      </c>
      <c r="O62" s="393">
        <f>((N62*M62)+(N63*M63)+(N64*M64))*O$7</f>
        <v>81.325779599999976</v>
      </c>
      <c r="P62" s="394">
        <f t="shared" ref="P62" si="42">H62+I62+O62</f>
        <v>119.90885519999998</v>
      </c>
      <c r="Q62" s="394">
        <f t="shared" ref="Q62" si="43">O62*E62</f>
        <v>373.69195726199985</v>
      </c>
      <c r="R62" s="394">
        <f t="shared" ref="R62" si="44">P62*E62</f>
        <v>550.98118964399987</v>
      </c>
    </row>
    <row r="63" spans="1:18" ht="18">
      <c r="A63" s="395"/>
      <c r="B63" s="462"/>
      <c r="C63" s="396"/>
      <c r="D63" s="395"/>
      <c r="E63" s="393"/>
      <c r="F63" s="395"/>
      <c r="G63" s="395"/>
      <c r="H63" s="394"/>
      <c r="I63" s="394"/>
      <c r="J63" s="160" t="s">
        <v>135</v>
      </c>
      <c r="K63" s="151" t="s">
        <v>101</v>
      </c>
      <c r="L63" s="151" t="s">
        <v>136</v>
      </c>
      <c r="M63" s="151">
        <v>1.5</v>
      </c>
      <c r="N63" s="151">
        <v>4</v>
      </c>
      <c r="O63" s="393"/>
      <c r="P63" s="394"/>
      <c r="Q63" s="394"/>
      <c r="R63" s="394"/>
    </row>
    <row r="64" spans="1:18" ht="18">
      <c r="A64" s="395"/>
      <c r="B64" s="462"/>
      <c r="C64" s="396"/>
      <c r="D64" s="395"/>
      <c r="E64" s="393"/>
      <c r="F64" s="395"/>
      <c r="G64" s="395"/>
      <c r="H64" s="394"/>
      <c r="I64" s="394"/>
      <c r="J64" s="160" t="s">
        <v>102</v>
      </c>
      <c r="K64" s="151" t="s">
        <v>101</v>
      </c>
      <c r="L64" s="164"/>
      <c r="M64" s="151">
        <v>3</v>
      </c>
      <c r="N64" s="151">
        <v>0.2</v>
      </c>
      <c r="O64" s="393"/>
      <c r="P64" s="394"/>
      <c r="Q64" s="394"/>
      <c r="R64" s="394"/>
    </row>
    <row r="65" spans="1:18" ht="18">
      <c r="A65" s="463">
        <v>10</v>
      </c>
      <c r="B65" s="465" t="s">
        <v>288</v>
      </c>
      <c r="C65" s="467" t="s">
        <v>429</v>
      </c>
      <c r="D65" s="463" t="s">
        <v>106</v>
      </c>
      <c r="E65" s="469">
        <v>459.5</v>
      </c>
      <c r="F65" s="471">
        <f>(9.88+(16*0.16))/100</f>
        <v>0.12440000000000001</v>
      </c>
      <c r="G65" s="471">
        <f>(0.95+(16*0.23))/100</f>
        <v>4.6300000000000001E-2</v>
      </c>
      <c r="H65" s="458">
        <f t="shared" ref="H65:I65" si="45">F65*H$7</f>
        <v>0.34377940000000001</v>
      </c>
      <c r="I65" s="458">
        <f t="shared" si="45"/>
        <v>0.141389088</v>
      </c>
      <c r="J65" s="179" t="s">
        <v>289</v>
      </c>
      <c r="K65" s="180" t="s">
        <v>97</v>
      </c>
      <c r="L65" s="242" t="s">
        <v>393</v>
      </c>
      <c r="M65" s="181">
        <v>3.9E-2</v>
      </c>
      <c r="N65" s="243">
        <v>38.33</v>
      </c>
      <c r="O65" s="473">
        <f>((N65*M65)+(N66*M66))*O$7</f>
        <v>2.1517991418999998</v>
      </c>
      <c r="P65" s="474">
        <f t="shared" ref="P65" si="46">H65+I65+O65</f>
        <v>2.6369676299</v>
      </c>
      <c r="Q65" s="474">
        <f t="shared" ref="Q65" si="47">O65*E65</f>
        <v>988.75170570304988</v>
      </c>
      <c r="R65" s="474">
        <f t="shared" ref="R65" si="48">P65*E65</f>
        <v>1211.6866259390499</v>
      </c>
    </row>
    <row r="66" spans="1:18" ht="18">
      <c r="A66" s="464"/>
      <c r="B66" s="466"/>
      <c r="C66" s="468"/>
      <c r="D66" s="464"/>
      <c r="E66" s="470"/>
      <c r="F66" s="472"/>
      <c r="G66" s="472"/>
      <c r="H66" s="459"/>
      <c r="I66" s="459"/>
      <c r="J66" s="179" t="s">
        <v>105</v>
      </c>
      <c r="K66" s="174" t="s">
        <v>195</v>
      </c>
      <c r="L66" s="174" t="s">
        <v>275</v>
      </c>
      <c r="M66" s="181">
        <v>7.0000000000000007E-2</v>
      </c>
      <c r="N66" s="174">
        <v>4</v>
      </c>
      <c r="O66" s="473"/>
      <c r="P66" s="474"/>
      <c r="Q66" s="474"/>
      <c r="R66" s="474"/>
    </row>
    <row r="67" spans="1:18" ht="36">
      <c r="A67" s="395">
        <v>11</v>
      </c>
      <c r="B67" s="485" t="s">
        <v>290</v>
      </c>
      <c r="C67" s="396" t="s">
        <v>291</v>
      </c>
      <c r="D67" s="395" t="s">
        <v>234</v>
      </c>
      <c r="E67" s="393">
        <v>4.5949999999999998</v>
      </c>
      <c r="F67" s="395">
        <v>21.2</v>
      </c>
      <c r="G67" s="395">
        <v>12.9</v>
      </c>
      <c r="H67" s="394">
        <f t="shared" ref="H67:I67" si="49">F67*H$7</f>
        <v>58.586199999999998</v>
      </c>
      <c r="I67" s="394">
        <f t="shared" si="49"/>
        <v>39.393504</v>
      </c>
      <c r="J67" s="160" t="s">
        <v>292</v>
      </c>
      <c r="K67" s="151" t="s">
        <v>111</v>
      </c>
      <c r="L67" s="159" t="s">
        <v>293</v>
      </c>
      <c r="M67" s="151">
        <v>100</v>
      </c>
      <c r="N67" s="151">
        <v>4.58</v>
      </c>
      <c r="O67" s="394">
        <f>((N67*M67)+(N68*M68))*O$7</f>
        <v>555.50793399999998</v>
      </c>
      <c r="P67" s="394">
        <f t="shared" ref="P67" si="50">H67+I67+O67</f>
        <v>653.48763799999995</v>
      </c>
      <c r="Q67" s="394">
        <f t="shared" ref="Q67" si="51">O67*E67</f>
        <v>2552.5589567299999</v>
      </c>
      <c r="R67" s="394">
        <f t="shared" ref="R67" si="52">P67*E67</f>
        <v>3002.7756966099996</v>
      </c>
    </row>
    <row r="68" spans="1:18" ht="18">
      <c r="A68" s="395"/>
      <c r="B68" s="485"/>
      <c r="C68" s="396"/>
      <c r="D68" s="395"/>
      <c r="E68" s="393"/>
      <c r="F68" s="395"/>
      <c r="G68" s="395"/>
      <c r="H68" s="394"/>
      <c r="I68" s="394"/>
      <c r="J68" s="160" t="s">
        <v>105</v>
      </c>
      <c r="K68" s="151" t="s">
        <v>101</v>
      </c>
      <c r="L68" s="151" t="s">
        <v>275</v>
      </c>
      <c r="M68" s="151">
        <v>0.05</v>
      </c>
      <c r="N68" s="151">
        <v>4</v>
      </c>
      <c r="O68" s="394"/>
      <c r="P68" s="394"/>
      <c r="Q68" s="394"/>
      <c r="R68" s="394"/>
    </row>
    <row r="69" spans="1:18" ht="72">
      <c r="A69" s="182">
        <v>12</v>
      </c>
      <c r="B69" s="123" t="s">
        <v>246</v>
      </c>
      <c r="C69" s="184" t="s">
        <v>420</v>
      </c>
      <c r="D69" s="182" t="s">
        <v>97</v>
      </c>
      <c r="E69" s="185">
        <f>17.2*1.95</f>
        <v>33.54</v>
      </c>
      <c r="F69" s="182"/>
      <c r="G69" s="182"/>
      <c r="H69" s="155"/>
      <c r="I69" s="122">
        <v>0.246</v>
      </c>
      <c r="J69" s="184"/>
      <c r="K69" s="182"/>
      <c r="L69" s="186"/>
      <c r="M69" s="187"/>
      <c r="N69" s="187"/>
      <c r="O69" s="188"/>
      <c r="P69" s="189">
        <f t="shared" ref="P69:P71" si="53">H69+I69+O69</f>
        <v>0.246</v>
      </c>
      <c r="Q69" s="188"/>
      <c r="R69" s="188">
        <f t="shared" ref="R69:R71" si="54">P69*E69</f>
        <v>8.2508400000000002</v>
      </c>
    </row>
    <row r="70" spans="1:18" ht="54">
      <c r="A70" s="182">
        <v>13</v>
      </c>
      <c r="B70" s="182" t="s">
        <v>176</v>
      </c>
      <c r="C70" s="184" t="s">
        <v>294</v>
      </c>
      <c r="D70" s="182" t="s">
        <v>171</v>
      </c>
      <c r="E70" s="182">
        <v>17.2</v>
      </c>
      <c r="F70" s="182">
        <v>0.56200000000000006</v>
      </c>
      <c r="G70" s="182"/>
      <c r="H70" s="155">
        <f t="shared" ref="H70:H71" si="55">F70*H$7</f>
        <v>1.5530870000000001</v>
      </c>
      <c r="I70" s="155"/>
      <c r="J70" s="184"/>
      <c r="K70" s="182"/>
      <c r="L70" s="187"/>
      <c r="M70" s="187"/>
      <c r="N70" s="187"/>
      <c r="O70" s="188"/>
      <c r="P70" s="188">
        <f t="shared" si="53"/>
        <v>1.5530870000000001</v>
      </c>
      <c r="Q70" s="188"/>
      <c r="R70" s="188">
        <f t="shared" si="54"/>
        <v>26.713096400000001</v>
      </c>
    </row>
    <row r="71" spans="1:18" ht="36">
      <c r="A71" s="475">
        <v>14</v>
      </c>
      <c r="B71" s="477" t="s">
        <v>295</v>
      </c>
      <c r="C71" s="479" t="s">
        <v>296</v>
      </c>
      <c r="D71" s="475" t="s">
        <v>187</v>
      </c>
      <c r="E71" s="481">
        <v>1.72</v>
      </c>
      <c r="F71" s="475">
        <v>2.42</v>
      </c>
      <c r="G71" s="475"/>
      <c r="H71" s="374">
        <f t="shared" si="55"/>
        <v>6.6876699999999998</v>
      </c>
      <c r="I71" s="374"/>
      <c r="J71" s="184" t="s">
        <v>297</v>
      </c>
      <c r="K71" s="182" t="s">
        <v>114</v>
      </c>
      <c r="L71" s="187"/>
      <c r="M71" s="190">
        <v>2</v>
      </c>
      <c r="N71" s="187">
        <v>1.1499999999999999</v>
      </c>
      <c r="O71" s="483">
        <f>((N71*M71)+(N72*M72))*O$7</f>
        <v>5.2131909999999992</v>
      </c>
      <c r="P71" s="481">
        <f t="shared" si="53"/>
        <v>11.900860999999999</v>
      </c>
      <c r="Q71" s="481">
        <f t="shared" ref="Q71" si="56">O71*E71</f>
        <v>8.9666885199999982</v>
      </c>
      <c r="R71" s="481">
        <f t="shared" si="54"/>
        <v>20.469480919999999</v>
      </c>
    </row>
    <row r="72" spans="1:18" ht="18">
      <c r="A72" s="476"/>
      <c r="B72" s="478"/>
      <c r="C72" s="480"/>
      <c r="D72" s="476"/>
      <c r="E72" s="482"/>
      <c r="F72" s="476"/>
      <c r="G72" s="476"/>
      <c r="H72" s="375"/>
      <c r="I72" s="375"/>
      <c r="J72" s="184" t="s">
        <v>102</v>
      </c>
      <c r="K72" s="182" t="s">
        <v>171</v>
      </c>
      <c r="L72" s="191"/>
      <c r="M72" s="187">
        <v>10</v>
      </c>
      <c r="N72" s="187">
        <v>0.2</v>
      </c>
      <c r="O72" s="484"/>
      <c r="P72" s="482"/>
      <c r="Q72" s="482"/>
      <c r="R72" s="482"/>
    </row>
    <row r="73" spans="1:18" ht="54">
      <c r="A73" s="460">
        <v>15</v>
      </c>
      <c r="B73" s="460" t="s">
        <v>283</v>
      </c>
      <c r="C73" s="449" t="s">
        <v>284</v>
      </c>
      <c r="D73" s="460" t="s">
        <v>142</v>
      </c>
      <c r="E73" s="460">
        <v>44.8</v>
      </c>
      <c r="F73" s="460">
        <v>0.59199999999999997</v>
      </c>
      <c r="G73" s="460">
        <v>7.1000000000000004E-3</v>
      </c>
      <c r="H73" s="432">
        <f>F73*H$7</f>
        <v>1.6359919999999999</v>
      </c>
      <c r="I73" s="432">
        <f>G73*I$7</f>
        <v>2.1681696E-2</v>
      </c>
      <c r="J73" s="149" t="s">
        <v>285</v>
      </c>
      <c r="K73" s="148" t="s">
        <v>142</v>
      </c>
      <c r="L73" s="151" t="s">
        <v>451</v>
      </c>
      <c r="M73" s="159">
        <v>1</v>
      </c>
      <c r="N73" s="151">
        <v>4</v>
      </c>
      <c r="O73" s="432">
        <f>((M73*N73)+(M74*N74)/1.02+(M75*N75))*O$7</f>
        <v>6.2558078052352943</v>
      </c>
      <c r="P73" s="461">
        <f>O73+H73+I73</f>
        <v>7.9134815012352941</v>
      </c>
      <c r="Q73" s="461">
        <f>O73*E73</f>
        <v>280.26018967454115</v>
      </c>
      <c r="R73" s="461">
        <f t="shared" ref="R73" si="57">P73*E73</f>
        <v>354.52397125534117</v>
      </c>
    </row>
    <row r="74" spans="1:18" ht="18">
      <c r="A74" s="460"/>
      <c r="B74" s="460"/>
      <c r="C74" s="449"/>
      <c r="D74" s="460"/>
      <c r="E74" s="460"/>
      <c r="F74" s="460"/>
      <c r="G74" s="460"/>
      <c r="H74" s="432"/>
      <c r="I74" s="432"/>
      <c r="J74" s="149" t="s">
        <v>143</v>
      </c>
      <c r="K74" s="162" t="s">
        <v>104</v>
      </c>
      <c r="L74" s="159" t="s">
        <v>145</v>
      </c>
      <c r="M74" s="159">
        <v>3.9E-2</v>
      </c>
      <c r="N74" s="151">
        <v>29.93</v>
      </c>
      <c r="O74" s="432"/>
      <c r="P74" s="461"/>
      <c r="Q74" s="461"/>
      <c r="R74" s="461"/>
    </row>
    <row r="75" spans="1:18" ht="18">
      <c r="A75" s="460"/>
      <c r="B75" s="460"/>
      <c r="C75" s="449"/>
      <c r="D75" s="460"/>
      <c r="E75" s="460"/>
      <c r="F75" s="460"/>
      <c r="G75" s="460"/>
      <c r="H75" s="432"/>
      <c r="I75" s="432"/>
      <c r="J75" s="149" t="s">
        <v>107</v>
      </c>
      <c r="K75" s="162" t="s">
        <v>104</v>
      </c>
      <c r="L75" s="239" t="s">
        <v>123</v>
      </c>
      <c r="M75" s="159">
        <v>5.9999999999999995E-4</v>
      </c>
      <c r="N75" s="151">
        <v>26</v>
      </c>
      <c r="O75" s="432"/>
      <c r="P75" s="461"/>
      <c r="Q75" s="461"/>
      <c r="R75" s="461"/>
    </row>
    <row r="76" spans="1:18" ht="36">
      <c r="A76" s="433">
        <v>16</v>
      </c>
      <c r="B76" s="435" t="s">
        <v>298</v>
      </c>
      <c r="C76" s="494" t="s">
        <v>299</v>
      </c>
      <c r="D76" s="433" t="s">
        <v>142</v>
      </c>
      <c r="E76" s="433">
        <v>9</v>
      </c>
      <c r="F76" s="455">
        <v>0.74</v>
      </c>
      <c r="G76" s="455">
        <v>0.06</v>
      </c>
      <c r="H76" s="420">
        <f t="shared" ref="H76:I76" si="58">F76*H$7</f>
        <v>2.0449899999999999</v>
      </c>
      <c r="I76" s="420">
        <f t="shared" si="58"/>
        <v>0.18322559999999999</v>
      </c>
      <c r="J76" s="192" t="s">
        <v>300</v>
      </c>
      <c r="K76" s="193" t="s">
        <v>142</v>
      </c>
      <c r="L76" s="164" t="s">
        <v>450</v>
      </c>
      <c r="M76" s="194">
        <v>1</v>
      </c>
      <c r="N76" s="241">
        <v>6</v>
      </c>
      <c r="O76" s="443">
        <f>((N76*M76)+(N77*M77))*O$7</f>
        <v>7.3530240500000001</v>
      </c>
      <c r="P76" s="420">
        <f t="shared" ref="P76" si="59">H76+I76+O76</f>
        <v>9.5812396500000006</v>
      </c>
      <c r="Q76" s="420">
        <f t="shared" ref="Q76" si="60">O76*E76</f>
        <v>66.177216450000003</v>
      </c>
      <c r="R76" s="420">
        <f t="shared" ref="R76" si="61">P76*E76</f>
        <v>86.231156850000005</v>
      </c>
    </row>
    <row r="77" spans="1:18" ht="18">
      <c r="A77" s="434"/>
      <c r="B77" s="436"/>
      <c r="C77" s="495"/>
      <c r="D77" s="434"/>
      <c r="E77" s="434"/>
      <c r="F77" s="455"/>
      <c r="G77" s="455"/>
      <c r="H77" s="422"/>
      <c r="I77" s="422"/>
      <c r="J77" s="195" t="s">
        <v>301</v>
      </c>
      <c r="K77" s="196" t="s">
        <v>104</v>
      </c>
      <c r="L77" s="164" t="s">
        <v>123</v>
      </c>
      <c r="M77" s="197">
        <v>2.5000000000000001E-3</v>
      </c>
      <c r="N77" s="240">
        <v>26</v>
      </c>
      <c r="O77" s="445"/>
      <c r="P77" s="422"/>
      <c r="Q77" s="422"/>
      <c r="R77" s="422"/>
    </row>
    <row r="78" spans="1:18" ht="27" customHeight="1">
      <c r="A78" s="401">
        <v>17</v>
      </c>
      <c r="B78" s="456" t="s">
        <v>198</v>
      </c>
      <c r="C78" s="437" t="s">
        <v>310</v>
      </c>
      <c r="D78" s="401" t="s">
        <v>195</v>
      </c>
      <c r="E78" s="401">
        <f>2.7*0.1</f>
        <v>0.27</v>
      </c>
      <c r="F78" s="401">
        <v>0.08</v>
      </c>
      <c r="G78" s="401">
        <v>0.26</v>
      </c>
      <c r="H78" s="458">
        <f>F78*H$7</f>
        <v>0.22108</v>
      </c>
      <c r="I78" s="458">
        <f>G78*I$7</f>
        <v>0.79397760000000006</v>
      </c>
      <c r="J78" s="176" t="s">
        <v>115</v>
      </c>
      <c r="K78" s="177" t="s">
        <v>195</v>
      </c>
      <c r="L78" s="174" t="s">
        <v>127</v>
      </c>
      <c r="M78" s="174">
        <v>1.22</v>
      </c>
      <c r="N78" s="174">
        <v>6</v>
      </c>
      <c r="O78" s="382">
        <f>((N78*M78)+(N79*M79))*O$7</f>
        <v>8.8915215800000009</v>
      </c>
      <c r="P78" s="382">
        <f t="shared" ref="P78" si="62">H78+I78+O78</f>
        <v>9.9065791800000014</v>
      </c>
      <c r="Q78" s="382">
        <f t="shared" ref="Q78" si="63">O78*E78</f>
        <v>2.4007108266000006</v>
      </c>
      <c r="R78" s="382">
        <f t="shared" ref="R78" si="64">P78*E78</f>
        <v>2.6747763786000007</v>
      </c>
    </row>
    <row r="79" spans="1:18" ht="27" customHeight="1">
      <c r="A79" s="402"/>
      <c r="B79" s="457"/>
      <c r="C79" s="406"/>
      <c r="D79" s="402"/>
      <c r="E79" s="402"/>
      <c r="F79" s="402"/>
      <c r="G79" s="402"/>
      <c r="H79" s="459"/>
      <c r="I79" s="459"/>
      <c r="J79" s="176" t="s">
        <v>102</v>
      </c>
      <c r="K79" s="177" t="s">
        <v>195</v>
      </c>
      <c r="L79" s="178"/>
      <c r="M79" s="174">
        <v>7.0000000000000007E-2</v>
      </c>
      <c r="N79" s="174">
        <v>0.2</v>
      </c>
      <c r="O79" s="383"/>
      <c r="P79" s="383"/>
      <c r="Q79" s="383"/>
      <c r="R79" s="383"/>
    </row>
    <row r="80" spans="1:18" ht="18">
      <c r="A80" s="144" t="s">
        <v>125</v>
      </c>
      <c r="B80" s="145"/>
      <c r="C80" s="144" t="s">
        <v>302</v>
      </c>
      <c r="D80" s="144"/>
      <c r="E80" s="144"/>
      <c r="F80" s="144"/>
      <c r="G80" s="144"/>
      <c r="H80" s="146"/>
      <c r="I80" s="146"/>
      <c r="J80" s="144"/>
      <c r="K80" s="144"/>
      <c r="L80" s="144"/>
      <c r="M80" s="144"/>
      <c r="N80" s="144"/>
      <c r="O80" s="146"/>
      <c r="P80" s="146"/>
      <c r="Q80" s="146"/>
      <c r="R80" s="146"/>
    </row>
    <row r="81" spans="1:18" ht="54">
      <c r="A81" s="148">
        <v>1</v>
      </c>
      <c r="B81" s="148" t="s">
        <v>117</v>
      </c>
      <c r="C81" s="149" t="s">
        <v>303</v>
      </c>
      <c r="D81" s="148" t="s">
        <v>118</v>
      </c>
      <c r="E81" s="148">
        <v>5</v>
      </c>
      <c r="F81" s="148"/>
      <c r="G81" s="148"/>
      <c r="H81" s="150"/>
      <c r="I81" s="198">
        <v>20</v>
      </c>
      <c r="J81" s="149"/>
      <c r="K81" s="162"/>
      <c r="L81" s="164"/>
      <c r="M81" s="159"/>
      <c r="N81" s="151"/>
      <c r="O81" s="150"/>
      <c r="P81" s="188">
        <f t="shared" ref="P81:P85" si="65">H81+I81+O81</f>
        <v>20</v>
      </c>
      <c r="Q81" s="188"/>
      <c r="R81" s="188">
        <f t="shared" ref="R81:R85" si="66">P81*E81</f>
        <v>100</v>
      </c>
    </row>
    <row r="82" spans="1:18" ht="36">
      <c r="A82" s="148">
        <v>2</v>
      </c>
      <c r="B82" s="148" t="s">
        <v>117</v>
      </c>
      <c r="C82" s="149" t="s">
        <v>304</v>
      </c>
      <c r="D82" s="148" t="s">
        <v>118</v>
      </c>
      <c r="E82" s="148">
        <v>5</v>
      </c>
      <c r="F82" s="148"/>
      <c r="G82" s="148"/>
      <c r="H82" s="150"/>
      <c r="I82" s="198">
        <v>36</v>
      </c>
      <c r="J82" s="149"/>
      <c r="K82" s="162"/>
      <c r="L82" s="164"/>
      <c r="M82" s="159"/>
      <c r="N82" s="151"/>
      <c r="O82" s="150"/>
      <c r="P82" s="188">
        <f t="shared" si="65"/>
        <v>36</v>
      </c>
      <c r="Q82" s="188"/>
      <c r="R82" s="188">
        <f t="shared" si="66"/>
        <v>180</v>
      </c>
    </row>
    <row r="83" spans="1:18" ht="54">
      <c r="A83" s="182">
        <v>3</v>
      </c>
      <c r="B83" s="199" t="s">
        <v>305</v>
      </c>
      <c r="C83" s="184" t="s">
        <v>306</v>
      </c>
      <c r="D83" s="182" t="s">
        <v>307</v>
      </c>
      <c r="E83" s="189">
        <f>0.0006*5</f>
        <v>2.9999999999999996E-3</v>
      </c>
      <c r="F83" s="182">
        <v>4.58</v>
      </c>
      <c r="G83" s="182">
        <v>162</v>
      </c>
      <c r="H83" s="200">
        <f>F83*H$7</f>
        <v>12.656830000000001</v>
      </c>
      <c r="I83" s="200">
        <f t="shared" ref="I83" si="67">G83*I$7</f>
        <v>494.70911999999998</v>
      </c>
      <c r="J83" s="184"/>
      <c r="K83" s="182"/>
      <c r="L83" s="187"/>
      <c r="M83" s="187"/>
      <c r="N83" s="187"/>
      <c r="O83" s="188"/>
      <c r="P83" s="188">
        <f t="shared" si="65"/>
        <v>507.36595</v>
      </c>
      <c r="Q83" s="188"/>
      <c r="R83" s="188">
        <f t="shared" si="66"/>
        <v>1.5220978499999998</v>
      </c>
    </row>
    <row r="84" spans="1:18" ht="18">
      <c r="A84" s="182">
        <v>4</v>
      </c>
      <c r="B84" s="123" t="s">
        <v>246</v>
      </c>
      <c r="C84" s="184" t="s">
        <v>257</v>
      </c>
      <c r="D84" s="135" t="s">
        <v>97</v>
      </c>
      <c r="E84" s="185">
        <f>0.5*5</f>
        <v>2.5</v>
      </c>
      <c r="F84" s="182"/>
      <c r="G84" s="182"/>
      <c r="H84" s="200"/>
      <c r="I84" s="200">
        <v>0.246</v>
      </c>
      <c r="J84" s="184"/>
      <c r="K84" s="182"/>
      <c r="L84" s="186"/>
      <c r="M84" s="187"/>
      <c r="N84" s="187"/>
      <c r="O84" s="188"/>
      <c r="P84" s="189">
        <f t="shared" si="65"/>
        <v>0.246</v>
      </c>
      <c r="Q84" s="188"/>
      <c r="R84" s="188">
        <f t="shared" si="66"/>
        <v>0.61499999999999999</v>
      </c>
    </row>
    <row r="85" spans="1:18" ht="18">
      <c r="A85" s="490">
        <v>5</v>
      </c>
      <c r="B85" s="491" t="s">
        <v>308</v>
      </c>
      <c r="C85" s="492" t="s">
        <v>309</v>
      </c>
      <c r="D85" s="490" t="s">
        <v>118</v>
      </c>
      <c r="E85" s="490">
        <v>35</v>
      </c>
      <c r="F85" s="490">
        <v>0.24</v>
      </c>
      <c r="G85" s="490"/>
      <c r="H85" s="474">
        <f t="shared" ref="H85" si="68">F85*H$7</f>
        <v>0.66323999999999994</v>
      </c>
      <c r="I85" s="474"/>
      <c r="J85" s="176" t="s">
        <v>309</v>
      </c>
      <c r="K85" s="177" t="s">
        <v>118</v>
      </c>
      <c r="L85" s="201"/>
      <c r="M85" s="174">
        <v>1</v>
      </c>
      <c r="N85" s="174">
        <v>1.5</v>
      </c>
      <c r="O85" s="493">
        <f t="shared" ref="O85" si="69">((N85*M85)+(N86*M86))*O$7</f>
        <v>1.8428023999999998</v>
      </c>
      <c r="P85" s="474">
        <f t="shared" si="65"/>
        <v>2.5060423999999997</v>
      </c>
      <c r="Q85" s="474">
        <f t="shared" ref="Q85" si="70">O85*E85</f>
        <v>64.498083999999992</v>
      </c>
      <c r="R85" s="474">
        <f t="shared" si="66"/>
        <v>87.711483999999984</v>
      </c>
    </row>
    <row r="86" spans="1:18" ht="18">
      <c r="A86" s="490"/>
      <c r="B86" s="491"/>
      <c r="C86" s="492"/>
      <c r="D86" s="490"/>
      <c r="E86" s="490"/>
      <c r="F86" s="490"/>
      <c r="G86" s="490"/>
      <c r="H86" s="474"/>
      <c r="I86" s="474"/>
      <c r="J86" s="176" t="s">
        <v>102</v>
      </c>
      <c r="K86" s="177" t="s">
        <v>195</v>
      </c>
      <c r="L86" s="201"/>
      <c r="M86" s="174">
        <v>0.1</v>
      </c>
      <c r="N86" s="174">
        <v>0.2</v>
      </c>
      <c r="O86" s="493"/>
      <c r="P86" s="474"/>
      <c r="Q86" s="474"/>
      <c r="R86" s="474"/>
    </row>
    <row r="87" spans="1:18" ht="18">
      <c r="A87" s="76" t="s">
        <v>177</v>
      </c>
      <c r="B87" s="76"/>
      <c r="C87" s="76" t="s">
        <v>169</v>
      </c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</row>
    <row r="88" spans="1:18" ht="36">
      <c r="A88" s="177">
        <v>1</v>
      </c>
      <c r="B88" s="177" t="s">
        <v>197</v>
      </c>
      <c r="C88" s="149" t="s">
        <v>472</v>
      </c>
      <c r="D88" s="177" t="s">
        <v>96</v>
      </c>
      <c r="E88" s="209">
        <v>0.1162</v>
      </c>
      <c r="F88" s="177">
        <v>6.77</v>
      </c>
      <c r="G88" s="177">
        <v>164.23</v>
      </c>
      <c r="H88" s="200">
        <f t="shared" ref="H88" si="71">F88*H$7</f>
        <v>18.708894999999998</v>
      </c>
      <c r="I88" s="200">
        <f t="shared" ref="I88" si="72">G88*I$7</f>
        <v>501.51900479999995</v>
      </c>
      <c r="J88" s="176"/>
      <c r="K88" s="177"/>
      <c r="L88" s="174"/>
      <c r="M88" s="174"/>
      <c r="N88" s="174"/>
      <c r="O88" s="200"/>
      <c r="P88" s="200">
        <f t="shared" ref="P88" si="73">H88+I88+O88</f>
        <v>520.22789979999993</v>
      </c>
      <c r="Q88" s="200"/>
      <c r="R88" s="200">
        <f t="shared" ref="R88" si="74">P88*E88</f>
        <v>60.450481956759994</v>
      </c>
    </row>
    <row r="89" spans="1:18" ht="36">
      <c r="A89" s="174">
        <v>2</v>
      </c>
      <c r="B89" s="173" t="s">
        <v>93</v>
      </c>
      <c r="C89" s="179" t="s">
        <v>473</v>
      </c>
      <c r="D89" s="174" t="s">
        <v>201</v>
      </c>
      <c r="E89" s="174">
        <v>0.1162</v>
      </c>
      <c r="F89" s="174"/>
      <c r="G89" s="177">
        <f>140+58.7</f>
        <v>198.7</v>
      </c>
      <c r="H89" s="200"/>
      <c r="I89" s="200">
        <f t="shared" ref="I89:I90" si="75">G89*I$7</f>
        <v>606.78211199999998</v>
      </c>
      <c r="J89" s="176"/>
      <c r="K89" s="177"/>
      <c r="L89" s="177"/>
      <c r="M89" s="177"/>
      <c r="N89" s="177"/>
      <c r="O89" s="200"/>
      <c r="P89" s="200">
        <f t="shared" ref="P89:P92" si="76">H89+I89+O89</f>
        <v>606.78211199999998</v>
      </c>
      <c r="Q89" s="200"/>
      <c r="R89" s="200">
        <f t="shared" ref="R89:R92" si="77">P89*E89</f>
        <v>70.508081414399996</v>
      </c>
    </row>
    <row r="90" spans="1:18" ht="54">
      <c r="A90" s="177">
        <v>3</v>
      </c>
      <c r="B90" s="177" t="s">
        <v>317</v>
      </c>
      <c r="C90" s="176" t="s">
        <v>318</v>
      </c>
      <c r="D90" s="177" t="s">
        <v>96</v>
      </c>
      <c r="E90" s="174">
        <v>0.1162</v>
      </c>
      <c r="F90" s="177">
        <v>8.27</v>
      </c>
      <c r="G90" s="177">
        <v>203.32</v>
      </c>
      <c r="H90" s="200">
        <f t="shared" ref="H90" si="78">F90*H$7</f>
        <v>22.854144999999999</v>
      </c>
      <c r="I90" s="200">
        <f t="shared" si="75"/>
        <v>620.89048319999995</v>
      </c>
      <c r="J90" s="176"/>
      <c r="K90" s="177"/>
      <c r="L90" s="174"/>
      <c r="M90" s="174"/>
      <c r="N90" s="174"/>
      <c r="O90" s="200"/>
      <c r="P90" s="200">
        <f t="shared" si="76"/>
        <v>643.74462819999997</v>
      </c>
      <c r="Q90" s="200"/>
      <c r="R90" s="200">
        <f t="shared" si="77"/>
        <v>74.803125796839993</v>
      </c>
    </row>
    <row r="91" spans="1:18" ht="18">
      <c r="A91" s="52">
        <v>4</v>
      </c>
      <c r="B91" s="123" t="s">
        <v>246</v>
      </c>
      <c r="C91" s="83" t="s">
        <v>257</v>
      </c>
      <c r="D91" s="138" t="s">
        <v>97</v>
      </c>
      <c r="E91" s="138">
        <f>116.2*1.95</f>
        <v>226.59</v>
      </c>
      <c r="F91" s="52"/>
      <c r="G91" s="53"/>
      <c r="H91" s="53"/>
      <c r="I91" s="122">
        <v>0.246</v>
      </c>
      <c r="J91" s="82"/>
      <c r="K91" s="52"/>
      <c r="L91" s="52"/>
      <c r="M91" s="52"/>
      <c r="N91" s="52"/>
      <c r="O91" s="53"/>
      <c r="P91" s="53">
        <f t="shared" si="76"/>
        <v>0.246</v>
      </c>
      <c r="Q91" s="53"/>
      <c r="R91" s="53">
        <f t="shared" si="77"/>
        <v>55.741140000000001</v>
      </c>
    </row>
    <row r="92" spans="1:18" ht="18">
      <c r="A92" s="139">
        <v>5</v>
      </c>
      <c r="B92" s="141" t="s">
        <v>119</v>
      </c>
      <c r="C92" s="83" t="s">
        <v>175</v>
      </c>
      <c r="D92" s="139" t="s">
        <v>104</v>
      </c>
      <c r="E92" s="139">
        <v>10.3</v>
      </c>
      <c r="F92" s="139">
        <v>1.67</v>
      </c>
      <c r="G92" s="139"/>
      <c r="H92" s="140">
        <f t="shared" ref="H92" si="79">F92*H$7</f>
        <v>4.6150450000000003</v>
      </c>
      <c r="I92" s="140"/>
      <c r="J92" s="143" t="s">
        <v>115</v>
      </c>
      <c r="K92" s="139" t="s">
        <v>144</v>
      </c>
      <c r="L92" s="8" t="s">
        <v>127</v>
      </c>
      <c r="M92" s="142">
        <v>1.25</v>
      </c>
      <c r="N92" s="142">
        <v>6</v>
      </c>
      <c r="O92" s="140">
        <f t="shared" ref="O92" si="80">N92*M92*O$7</f>
        <v>9.0927749999999996</v>
      </c>
      <c r="P92" s="140">
        <f t="shared" si="76"/>
        <v>13.70782</v>
      </c>
      <c r="Q92" s="140">
        <f t="shared" ref="Q92" si="81">O92*E92</f>
        <v>93.655582500000008</v>
      </c>
      <c r="R92" s="140">
        <f t="shared" si="77"/>
        <v>141.19054600000001</v>
      </c>
    </row>
    <row r="93" spans="1:18" ht="18">
      <c r="A93" s="475">
        <v>6</v>
      </c>
      <c r="B93" s="477" t="s">
        <v>122</v>
      </c>
      <c r="C93" s="437" t="s">
        <v>170</v>
      </c>
      <c r="D93" s="475" t="s">
        <v>171</v>
      </c>
      <c r="E93" s="475">
        <v>13.5</v>
      </c>
      <c r="F93" s="475">
        <v>1.9</v>
      </c>
      <c r="G93" s="475">
        <v>4.53</v>
      </c>
      <c r="H93" s="382">
        <f t="shared" ref="H93" si="82">F93*H$7</f>
        <v>5.2506500000000003</v>
      </c>
      <c r="I93" s="382">
        <f t="shared" ref="I93" si="83">G93*I$7</f>
        <v>13.8335328</v>
      </c>
      <c r="J93" s="143" t="s">
        <v>107</v>
      </c>
      <c r="K93" s="139" t="s">
        <v>171</v>
      </c>
      <c r="L93" s="244" t="s">
        <v>123</v>
      </c>
      <c r="M93" s="142">
        <v>9.1999999999999998E-2</v>
      </c>
      <c r="N93" s="142">
        <v>26</v>
      </c>
      <c r="O93" s="481">
        <f>((N93*M93)+(N94*M94))*O$7</f>
        <v>6.7607813050000001</v>
      </c>
      <c r="P93" s="481">
        <f t="shared" ref="P93" si="84">H93+I93+O93</f>
        <v>25.844964105000003</v>
      </c>
      <c r="Q93" s="481">
        <f t="shared" ref="Q93" si="85">O93*E93</f>
        <v>91.2705476175</v>
      </c>
      <c r="R93" s="481">
        <f t="shared" ref="R93" si="86">P93*E93</f>
        <v>348.90701541750002</v>
      </c>
    </row>
    <row r="94" spans="1:18" ht="18">
      <c r="A94" s="476"/>
      <c r="B94" s="478"/>
      <c r="C94" s="480"/>
      <c r="D94" s="476"/>
      <c r="E94" s="476"/>
      <c r="F94" s="476"/>
      <c r="G94" s="476"/>
      <c r="H94" s="383"/>
      <c r="I94" s="383"/>
      <c r="J94" s="136" t="s">
        <v>121</v>
      </c>
      <c r="K94" s="100" t="s">
        <v>97</v>
      </c>
      <c r="L94" s="127" t="s">
        <v>138</v>
      </c>
      <c r="M94" s="246">
        <v>1.9300000000000001E-2</v>
      </c>
      <c r="N94" s="246">
        <v>165</v>
      </c>
      <c r="O94" s="482"/>
      <c r="P94" s="482"/>
      <c r="Q94" s="482"/>
      <c r="R94" s="482"/>
    </row>
    <row r="95" spans="1:18" ht="18">
      <c r="A95" s="139">
        <v>7</v>
      </c>
      <c r="B95" s="141" t="s">
        <v>117</v>
      </c>
      <c r="C95" s="88" t="s">
        <v>172</v>
      </c>
      <c r="D95" s="139" t="s">
        <v>118</v>
      </c>
      <c r="E95" s="101">
        <v>57</v>
      </c>
      <c r="F95" s="139"/>
      <c r="G95" s="139"/>
      <c r="H95" s="140"/>
      <c r="I95" s="140"/>
      <c r="J95" s="143" t="s">
        <v>173</v>
      </c>
      <c r="K95" s="139" t="s">
        <v>118</v>
      </c>
      <c r="L95" s="94" t="s">
        <v>174</v>
      </c>
      <c r="M95" s="142">
        <v>1</v>
      </c>
      <c r="N95" s="142">
        <v>28.33</v>
      </c>
      <c r="O95" s="140">
        <f>N95*M95*O$7</f>
        <v>34.346442099999997</v>
      </c>
      <c r="P95" s="140">
        <f t="shared" ref="P95:P96" si="87">H95+I95+O95</f>
        <v>34.346442099999997</v>
      </c>
      <c r="Q95" s="140">
        <f t="shared" ref="Q95" si="88">O95*E95</f>
        <v>1957.7471996999998</v>
      </c>
      <c r="R95" s="140">
        <f t="shared" ref="R95:R96" si="89">P95*E95</f>
        <v>1957.7471996999998</v>
      </c>
    </row>
    <row r="96" spans="1:18" ht="36">
      <c r="A96" s="139">
        <v>8</v>
      </c>
      <c r="B96" s="141" t="s">
        <v>120</v>
      </c>
      <c r="C96" s="88" t="s">
        <v>470</v>
      </c>
      <c r="D96" s="139" t="s">
        <v>100</v>
      </c>
      <c r="E96" s="139">
        <v>0.71799999999999997</v>
      </c>
      <c r="F96" s="139">
        <v>14.5</v>
      </c>
      <c r="G96" s="139">
        <v>1.5</v>
      </c>
      <c r="H96" s="140">
        <f t="shared" ref="H96" si="90">F96*H$7</f>
        <v>40.070750000000004</v>
      </c>
      <c r="I96" s="140">
        <f t="shared" ref="I96" si="91">G96*I$7</f>
        <v>4.5806399999999998</v>
      </c>
      <c r="J96" s="96" t="s">
        <v>121</v>
      </c>
      <c r="K96" s="142" t="s">
        <v>97</v>
      </c>
      <c r="L96" s="127" t="s">
        <v>138</v>
      </c>
      <c r="M96" s="142">
        <v>0.24</v>
      </c>
      <c r="N96" s="142">
        <v>165</v>
      </c>
      <c r="O96" s="140">
        <f t="shared" ref="O96" si="92">N96*M96*O$7</f>
        <v>48.009852000000002</v>
      </c>
      <c r="P96" s="140">
        <f t="shared" si="87"/>
        <v>92.661242000000016</v>
      </c>
      <c r="Q96" s="140">
        <f t="shared" ref="Q96" si="93">O96*E96</f>
        <v>34.471073736000001</v>
      </c>
      <c r="R96" s="140">
        <f t="shared" si="89"/>
        <v>66.530771756000007</v>
      </c>
    </row>
    <row r="97" spans="1:18" ht="18">
      <c r="A97" s="76" t="s">
        <v>188</v>
      </c>
      <c r="B97" s="76"/>
      <c r="C97" s="76" t="s">
        <v>178</v>
      </c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</row>
    <row r="98" spans="1:18" ht="36">
      <c r="A98" s="139">
        <v>1</v>
      </c>
      <c r="B98" s="141" t="s">
        <v>179</v>
      </c>
      <c r="C98" s="88" t="s">
        <v>180</v>
      </c>
      <c r="D98" s="139" t="s">
        <v>97</v>
      </c>
      <c r="E98" s="103">
        <f>1.1326+2.1495</f>
        <v>3.2821000000000002</v>
      </c>
      <c r="F98" s="139">
        <v>27.8</v>
      </c>
      <c r="G98" s="139">
        <v>1.2</v>
      </c>
      <c r="H98" s="102">
        <f>F98*H$7</f>
        <v>76.825299999999999</v>
      </c>
      <c r="I98" s="102">
        <f>G98*I$7</f>
        <v>3.6645119999999998</v>
      </c>
      <c r="J98" s="143"/>
      <c r="K98" s="139"/>
      <c r="L98" s="139"/>
      <c r="M98" s="139"/>
      <c r="N98" s="139"/>
      <c r="O98" s="140"/>
      <c r="P98" s="140">
        <f t="shared" ref="P98:P101" si="94">H98+I98+O98</f>
        <v>80.489812000000001</v>
      </c>
      <c r="Q98" s="140"/>
      <c r="R98" s="140">
        <f t="shared" ref="R98:R101" si="95">P98*E98</f>
        <v>264.17561196520001</v>
      </c>
    </row>
    <row r="99" spans="1:18" ht="36">
      <c r="A99" s="139">
        <v>2</v>
      </c>
      <c r="B99" s="141" t="s">
        <v>117</v>
      </c>
      <c r="C99" s="88" t="s">
        <v>181</v>
      </c>
      <c r="D99" s="139" t="s">
        <v>142</v>
      </c>
      <c r="E99" s="101">
        <v>198</v>
      </c>
      <c r="F99" s="139"/>
      <c r="G99" s="139"/>
      <c r="H99" s="140"/>
      <c r="I99" s="140"/>
      <c r="J99" s="143" t="s">
        <v>182</v>
      </c>
      <c r="K99" s="139" t="s">
        <v>142</v>
      </c>
      <c r="L99" s="80" t="s">
        <v>183</v>
      </c>
      <c r="M99" s="142">
        <v>1</v>
      </c>
      <c r="N99" s="142">
        <v>1.72</v>
      </c>
      <c r="O99" s="140">
        <f>N99*M99*O$7</f>
        <v>2.0852763999999997</v>
      </c>
      <c r="P99" s="140">
        <f t="shared" si="94"/>
        <v>2.0852763999999997</v>
      </c>
      <c r="Q99" s="140">
        <f t="shared" ref="Q99:Q101" si="96">O99*E99</f>
        <v>412.88472719999993</v>
      </c>
      <c r="R99" s="140">
        <f t="shared" si="95"/>
        <v>412.88472719999993</v>
      </c>
    </row>
    <row r="100" spans="1:18" ht="36">
      <c r="A100" s="139">
        <v>3</v>
      </c>
      <c r="B100" s="141" t="s">
        <v>117</v>
      </c>
      <c r="C100" s="88" t="s">
        <v>184</v>
      </c>
      <c r="D100" s="139" t="s">
        <v>97</v>
      </c>
      <c r="E100" s="304">
        <v>2.1495000000000002</v>
      </c>
      <c r="F100" s="139"/>
      <c r="G100" s="139"/>
      <c r="H100" s="140"/>
      <c r="I100" s="140"/>
      <c r="J100" s="88" t="s">
        <v>184</v>
      </c>
      <c r="K100" s="139" t="s">
        <v>97</v>
      </c>
      <c r="L100" s="80" t="s">
        <v>185</v>
      </c>
      <c r="M100" s="142">
        <v>1</v>
      </c>
      <c r="N100" s="142">
        <v>479.17</v>
      </c>
      <c r="O100" s="140">
        <f>N100*M100*O$7</f>
        <v>580.93133290000003</v>
      </c>
      <c r="P100" s="140">
        <f t="shared" si="94"/>
        <v>580.93133290000003</v>
      </c>
      <c r="Q100" s="140">
        <f t="shared" si="96"/>
        <v>1248.7119000685502</v>
      </c>
      <c r="R100" s="140">
        <f t="shared" si="95"/>
        <v>1248.7119000685502</v>
      </c>
    </row>
    <row r="101" spans="1:18" ht="18">
      <c r="A101" s="475">
        <v>4</v>
      </c>
      <c r="B101" s="475" t="s">
        <v>162</v>
      </c>
      <c r="C101" s="437" t="s">
        <v>186</v>
      </c>
      <c r="D101" s="475" t="s">
        <v>187</v>
      </c>
      <c r="E101" s="475">
        <v>0.495</v>
      </c>
      <c r="F101" s="475">
        <v>38.4</v>
      </c>
      <c r="G101" s="475">
        <v>0.03</v>
      </c>
      <c r="H101" s="487">
        <f>F101*H$7</f>
        <v>106.11839999999999</v>
      </c>
      <c r="I101" s="487">
        <f>G101*I$7</f>
        <v>9.1612799999999994E-2</v>
      </c>
      <c r="J101" s="99" t="s">
        <v>164</v>
      </c>
      <c r="K101" s="139" t="s">
        <v>114</v>
      </c>
      <c r="L101" s="151" t="s">
        <v>165</v>
      </c>
      <c r="M101" s="142">
        <v>24.4</v>
      </c>
      <c r="N101" s="151">
        <v>0.8</v>
      </c>
      <c r="O101" s="497">
        <f>((N101*M101)+(N102*M102)+(N103*M103))*O$7</f>
        <v>26.829141914999997</v>
      </c>
      <c r="P101" s="481">
        <f t="shared" si="94"/>
        <v>133.039154715</v>
      </c>
      <c r="Q101" s="481">
        <f t="shared" si="96"/>
        <v>13.280425247924999</v>
      </c>
      <c r="R101" s="481">
        <f t="shared" si="95"/>
        <v>65.85438158392499</v>
      </c>
    </row>
    <row r="102" spans="1:18" ht="18">
      <c r="A102" s="486"/>
      <c r="B102" s="486"/>
      <c r="C102" s="500"/>
      <c r="D102" s="486"/>
      <c r="E102" s="486"/>
      <c r="F102" s="486"/>
      <c r="G102" s="486"/>
      <c r="H102" s="488"/>
      <c r="I102" s="488"/>
      <c r="J102" s="99" t="s">
        <v>166</v>
      </c>
      <c r="K102" s="139" t="s">
        <v>114</v>
      </c>
      <c r="L102" s="151" t="s">
        <v>167</v>
      </c>
      <c r="M102" s="142">
        <v>0.2</v>
      </c>
      <c r="N102" s="151">
        <v>0.28999999999999998</v>
      </c>
      <c r="O102" s="498"/>
      <c r="P102" s="496"/>
      <c r="Q102" s="496"/>
      <c r="R102" s="496"/>
    </row>
    <row r="103" spans="1:18" ht="18">
      <c r="A103" s="476"/>
      <c r="B103" s="476"/>
      <c r="C103" s="480"/>
      <c r="D103" s="476"/>
      <c r="E103" s="476"/>
      <c r="F103" s="476"/>
      <c r="G103" s="476"/>
      <c r="H103" s="489"/>
      <c r="I103" s="489"/>
      <c r="J103" s="99" t="s">
        <v>168</v>
      </c>
      <c r="K103" s="139" t="s">
        <v>114</v>
      </c>
      <c r="L103" s="151"/>
      <c r="M103" s="139">
        <v>2.7</v>
      </c>
      <c r="N103" s="151">
        <v>0.94499999999999995</v>
      </c>
      <c r="O103" s="499"/>
      <c r="P103" s="482"/>
      <c r="Q103" s="482"/>
      <c r="R103" s="482"/>
    </row>
    <row r="104" spans="1:18" ht="18">
      <c r="A104" s="144" t="s">
        <v>191</v>
      </c>
      <c r="B104" s="204"/>
      <c r="C104" s="144" t="s">
        <v>311</v>
      </c>
      <c r="D104" s="205"/>
      <c r="E104" s="206"/>
      <c r="F104" s="205"/>
      <c r="G104" s="144"/>
      <c r="H104" s="204"/>
      <c r="I104" s="144"/>
      <c r="J104" s="205"/>
      <c r="K104" s="206"/>
      <c r="L104" s="205"/>
      <c r="M104" s="205"/>
      <c r="N104" s="205"/>
      <c r="O104" s="144"/>
      <c r="P104" s="205"/>
      <c r="Q104" s="206"/>
      <c r="R104" s="205"/>
    </row>
    <row r="105" spans="1:18" ht="18">
      <c r="A105" s="144" t="s">
        <v>312</v>
      </c>
      <c r="B105" s="204"/>
      <c r="C105" s="144" t="s">
        <v>313</v>
      </c>
      <c r="D105" s="205"/>
      <c r="E105" s="206"/>
      <c r="F105" s="205"/>
      <c r="G105" s="205"/>
      <c r="H105" s="207"/>
      <c r="I105" s="207"/>
      <c r="J105" s="208"/>
      <c r="K105" s="205"/>
      <c r="L105" s="205"/>
      <c r="M105" s="205"/>
      <c r="N105" s="205"/>
      <c r="O105" s="207"/>
      <c r="P105" s="207"/>
      <c r="Q105" s="207"/>
      <c r="R105" s="207"/>
    </row>
    <row r="106" spans="1:18" ht="90">
      <c r="A106" s="177">
        <v>1</v>
      </c>
      <c r="B106" s="177" t="s">
        <v>197</v>
      </c>
      <c r="C106" s="149" t="s">
        <v>314</v>
      </c>
      <c r="D106" s="177" t="s">
        <v>96</v>
      </c>
      <c r="E106" s="209">
        <v>0.24049999999999999</v>
      </c>
      <c r="F106" s="177">
        <v>6.77</v>
      </c>
      <c r="G106" s="177">
        <v>164.23</v>
      </c>
      <c r="H106" s="200">
        <f t="shared" ref="H106:I108" si="97">F106*H$7</f>
        <v>18.708894999999998</v>
      </c>
      <c r="I106" s="200">
        <f t="shared" si="97"/>
        <v>501.51900479999995</v>
      </c>
      <c r="J106" s="176"/>
      <c r="K106" s="177"/>
      <c r="L106" s="174"/>
      <c r="M106" s="174"/>
      <c r="N106" s="174"/>
      <c r="O106" s="200"/>
      <c r="P106" s="200">
        <f t="shared" ref="P106:P112" si="98">H106+I106+O106</f>
        <v>520.22789979999993</v>
      </c>
      <c r="Q106" s="200"/>
      <c r="R106" s="200">
        <f t="shared" ref="R106:R112" si="99">P106*E106</f>
        <v>125.11480990189997</v>
      </c>
    </row>
    <row r="107" spans="1:18" ht="54">
      <c r="A107" s="177">
        <v>2</v>
      </c>
      <c r="B107" s="177" t="s">
        <v>315</v>
      </c>
      <c r="C107" s="149" t="s">
        <v>316</v>
      </c>
      <c r="D107" s="177" t="s">
        <v>96</v>
      </c>
      <c r="E107" s="200">
        <v>0.13</v>
      </c>
      <c r="F107" s="177"/>
      <c r="G107" s="177">
        <v>96</v>
      </c>
      <c r="H107" s="200"/>
      <c r="I107" s="200">
        <f t="shared" si="97"/>
        <v>293.16095999999999</v>
      </c>
      <c r="J107" s="176"/>
      <c r="K107" s="177"/>
      <c r="L107" s="174"/>
      <c r="M107" s="174"/>
      <c r="N107" s="174"/>
      <c r="O107" s="200"/>
      <c r="P107" s="200">
        <f t="shared" si="98"/>
        <v>293.16095999999999</v>
      </c>
      <c r="Q107" s="200"/>
      <c r="R107" s="200">
        <f t="shared" si="99"/>
        <v>38.110924799999999</v>
      </c>
    </row>
    <row r="108" spans="1:18" ht="54">
      <c r="A108" s="177">
        <v>3</v>
      </c>
      <c r="B108" s="177" t="s">
        <v>317</v>
      </c>
      <c r="C108" s="176" t="s">
        <v>318</v>
      </c>
      <c r="D108" s="177" t="s">
        <v>96</v>
      </c>
      <c r="E108" s="200">
        <v>0.13</v>
      </c>
      <c r="F108" s="177">
        <v>8.27</v>
      </c>
      <c r="G108" s="177">
        <v>203.32</v>
      </c>
      <c r="H108" s="200">
        <f t="shared" ref="H108" si="100">F108*H$7</f>
        <v>22.854144999999999</v>
      </c>
      <c r="I108" s="200">
        <f t="shared" si="97"/>
        <v>620.89048319999995</v>
      </c>
      <c r="J108" s="176"/>
      <c r="K108" s="177"/>
      <c r="L108" s="174"/>
      <c r="M108" s="174"/>
      <c r="N108" s="174"/>
      <c r="O108" s="200"/>
      <c r="P108" s="200">
        <f t="shared" si="98"/>
        <v>643.74462819999997</v>
      </c>
      <c r="Q108" s="200"/>
      <c r="R108" s="200">
        <f t="shared" si="99"/>
        <v>83.686801665999994</v>
      </c>
    </row>
    <row r="109" spans="1:18" ht="18">
      <c r="A109" s="147">
        <v>4</v>
      </c>
      <c r="B109" s="123" t="s">
        <v>246</v>
      </c>
      <c r="C109" s="149" t="s">
        <v>257</v>
      </c>
      <c r="D109" s="147" t="s">
        <v>97</v>
      </c>
      <c r="E109" s="169">
        <f>130*1.95</f>
        <v>253.5</v>
      </c>
      <c r="F109" s="147"/>
      <c r="G109" s="147"/>
      <c r="H109" s="155"/>
      <c r="I109" s="220">
        <v>0.246</v>
      </c>
      <c r="J109" s="149"/>
      <c r="K109" s="147"/>
      <c r="L109" s="153"/>
      <c r="M109" s="151"/>
      <c r="N109" s="151"/>
      <c r="O109" s="150"/>
      <c r="P109" s="152">
        <f t="shared" si="98"/>
        <v>0.246</v>
      </c>
      <c r="Q109" s="150"/>
      <c r="R109" s="150">
        <f t="shared" si="99"/>
        <v>62.360999999999997</v>
      </c>
    </row>
    <row r="110" spans="1:18" ht="108">
      <c r="A110" s="177">
        <v>5</v>
      </c>
      <c r="B110" s="202" t="s">
        <v>103</v>
      </c>
      <c r="C110" s="211" t="s">
        <v>319</v>
      </c>
      <c r="D110" s="177" t="s">
        <v>195</v>
      </c>
      <c r="E110" s="177">
        <v>71.5</v>
      </c>
      <c r="F110" s="177">
        <v>1.62</v>
      </c>
      <c r="G110" s="177"/>
      <c r="H110" s="200">
        <f t="shared" ref="H110:I112" si="101">F110*H$7</f>
        <v>4.4768700000000008</v>
      </c>
      <c r="I110" s="200"/>
      <c r="J110" s="176" t="s">
        <v>105</v>
      </c>
      <c r="K110" s="177" t="s">
        <v>195</v>
      </c>
      <c r="L110" s="174" t="s">
        <v>133</v>
      </c>
      <c r="M110" s="174">
        <v>1.1200000000000001</v>
      </c>
      <c r="N110" s="174">
        <v>5.84</v>
      </c>
      <c r="O110" s="200">
        <f>N110*M110*O$7</f>
        <v>7.9298696960000008</v>
      </c>
      <c r="P110" s="200">
        <f t="shared" si="98"/>
        <v>12.406739696000002</v>
      </c>
      <c r="Q110" s="200">
        <f t="shared" ref="Q110:Q111" si="102">O110*E110</f>
        <v>566.98568326400004</v>
      </c>
      <c r="R110" s="200">
        <f t="shared" si="99"/>
        <v>887.08188826400021</v>
      </c>
    </row>
    <row r="111" spans="1:18" ht="54">
      <c r="A111" s="177">
        <v>6</v>
      </c>
      <c r="B111" s="202" t="s">
        <v>193</v>
      </c>
      <c r="C111" s="160" t="s">
        <v>320</v>
      </c>
      <c r="D111" s="177" t="s">
        <v>142</v>
      </c>
      <c r="E111" s="212">
        <v>130</v>
      </c>
      <c r="F111" s="177">
        <v>0.23</v>
      </c>
      <c r="G111" s="177">
        <v>0.16</v>
      </c>
      <c r="H111" s="200">
        <f t="shared" si="101"/>
        <v>0.63560500000000009</v>
      </c>
      <c r="I111" s="200">
        <f t="shared" si="101"/>
        <v>0.48860160000000002</v>
      </c>
      <c r="J111" s="149" t="s">
        <v>321</v>
      </c>
      <c r="K111" s="177" t="s">
        <v>142</v>
      </c>
      <c r="L111" s="153" t="s">
        <v>322</v>
      </c>
      <c r="M111" s="174">
        <v>1.01</v>
      </c>
      <c r="N111" s="174">
        <v>23.33</v>
      </c>
      <c r="O111" s="200">
        <f>N111*M111*O$7</f>
        <v>28.567438020999997</v>
      </c>
      <c r="P111" s="200">
        <f t="shared" si="98"/>
        <v>29.691644620999998</v>
      </c>
      <c r="Q111" s="200">
        <f t="shared" si="102"/>
        <v>3713.7669427299998</v>
      </c>
      <c r="R111" s="200">
        <f t="shared" si="99"/>
        <v>3859.9138007299998</v>
      </c>
    </row>
    <row r="112" spans="1:18" ht="18">
      <c r="A112" s="177">
        <v>7</v>
      </c>
      <c r="B112" s="177" t="s">
        <v>176</v>
      </c>
      <c r="C112" s="176" t="s">
        <v>199</v>
      </c>
      <c r="D112" s="177" t="s">
        <v>195</v>
      </c>
      <c r="E112" s="177">
        <v>110.5</v>
      </c>
      <c r="F112" s="177">
        <v>0.56200000000000006</v>
      </c>
      <c r="G112" s="177"/>
      <c r="H112" s="200">
        <f t="shared" si="101"/>
        <v>1.5530870000000001</v>
      </c>
      <c r="I112" s="200"/>
      <c r="J112" s="176"/>
      <c r="K112" s="177"/>
      <c r="L112" s="174"/>
      <c r="M112" s="174"/>
      <c r="N112" s="174"/>
      <c r="O112" s="200"/>
      <c r="P112" s="200">
        <f t="shared" si="98"/>
        <v>1.5530870000000001</v>
      </c>
      <c r="Q112" s="200"/>
      <c r="R112" s="200">
        <f t="shared" si="99"/>
        <v>171.61611350000001</v>
      </c>
    </row>
    <row r="113" spans="1:18" ht="36">
      <c r="A113" s="151">
        <v>8</v>
      </c>
      <c r="B113" s="153" t="s">
        <v>117</v>
      </c>
      <c r="C113" s="160" t="s">
        <v>430</v>
      </c>
      <c r="D113" s="151" t="s">
        <v>118</v>
      </c>
      <c r="E113" s="215">
        <v>2</v>
      </c>
      <c r="F113" s="151"/>
      <c r="G113" s="151"/>
      <c r="H113" s="155"/>
      <c r="I113" s="155"/>
      <c r="J113" s="160" t="s">
        <v>343</v>
      </c>
      <c r="K113" s="151" t="s">
        <v>118</v>
      </c>
      <c r="L113" s="153"/>
      <c r="M113" s="151">
        <v>1</v>
      </c>
      <c r="N113" s="151">
        <v>43.92</v>
      </c>
      <c r="O113" s="200">
        <f>N113*M113*O$7</f>
        <v>53.247290399999997</v>
      </c>
      <c r="P113" s="200">
        <f t="shared" ref="P113:P114" si="103">H113+I113+O113</f>
        <v>53.247290399999997</v>
      </c>
      <c r="Q113" s="200">
        <f t="shared" ref="Q113:Q114" si="104">O113*E113</f>
        <v>106.49458079999999</v>
      </c>
      <c r="R113" s="200">
        <f t="shared" ref="R113:R114" si="105">P113*E113</f>
        <v>106.49458079999999</v>
      </c>
    </row>
    <row r="114" spans="1:18" ht="36">
      <c r="A114" s="151">
        <v>9</v>
      </c>
      <c r="B114" s="153" t="s">
        <v>117</v>
      </c>
      <c r="C114" s="160" t="s">
        <v>431</v>
      </c>
      <c r="D114" s="151" t="s">
        <v>118</v>
      </c>
      <c r="E114" s="215">
        <v>1</v>
      </c>
      <c r="F114" s="151"/>
      <c r="G114" s="151"/>
      <c r="H114" s="155"/>
      <c r="I114" s="155"/>
      <c r="J114" s="160" t="s">
        <v>337</v>
      </c>
      <c r="K114" s="151" t="s">
        <v>118</v>
      </c>
      <c r="L114" s="153"/>
      <c r="M114" s="151">
        <v>1</v>
      </c>
      <c r="N114" s="151">
        <v>25</v>
      </c>
      <c r="O114" s="200">
        <f>N114*M114*O$7</f>
        <v>30.309249999999999</v>
      </c>
      <c r="P114" s="200">
        <f t="shared" si="103"/>
        <v>30.309249999999999</v>
      </c>
      <c r="Q114" s="200">
        <f t="shared" si="104"/>
        <v>30.309249999999999</v>
      </c>
      <c r="R114" s="200">
        <f t="shared" si="105"/>
        <v>30.309249999999999</v>
      </c>
    </row>
    <row r="115" spans="1:18" ht="18">
      <c r="A115" s="76" t="s">
        <v>464</v>
      </c>
      <c r="B115" s="76"/>
      <c r="C115" s="76" t="s">
        <v>139</v>
      </c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</row>
    <row r="116" spans="1:18" ht="18">
      <c r="A116" s="142">
        <v>1</v>
      </c>
      <c r="B116" s="94" t="s">
        <v>140</v>
      </c>
      <c r="C116" s="81" t="s">
        <v>141</v>
      </c>
      <c r="D116" s="142" t="s">
        <v>142</v>
      </c>
      <c r="E116" s="142">
        <v>16</v>
      </c>
      <c r="F116" s="142">
        <v>0.44</v>
      </c>
      <c r="G116" s="142"/>
      <c r="H116" s="95">
        <f>F116*H$7</f>
        <v>1.21594</v>
      </c>
      <c r="I116" s="95"/>
      <c r="J116" s="96" t="s">
        <v>143</v>
      </c>
      <c r="K116" s="139" t="s">
        <v>144</v>
      </c>
      <c r="L116" s="8" t="s">
        <v>145</v>
      </c>
      <c r="M116" s="142">
        <v>0.2</v>
      </c>
      <c r="N116" s="8">
        <v>29.93</v>
      </c>
      <c r="O116" s="95">
        <f>N116*M116*O$7/1.02</f>
        <v>7.1149478627450984</v>
      </c>
      <c r="P116" s="95">
        <f t="shared" ref="P116:P121" si="106">H116+I116+O116</f>
        <v>8.3308878627450991</v>
      </c>
      <c r="Q116" s="95">
        <f t="shared" ref="Q116:Q121" si="107">O116*E116</f>
        <v>113.83916580392157</v>
      </c>
      <c r="R116" s="95">
        <f t="shared" ref="R116:R121" si="108">P116*E116</f>
        <v>133.29420580392159</v>
      </c>
    </row>
    <row r="117" spans="1:18" ht="18">
      <c r="A117" s="139">
        <v>2</v>
      </c>
      <c r="B117" s="141" t="s">
        <v>117</v>
      </c>
      <c r="C117" s="83" t="s">
        <v>146</v>
      </c>
      <c r="D117" s="139" t="s">
        <v>106</v>
      </c>
      <c r="E117" s="139">
        <v>28.8</v>
      </c>
      <c r="F117" s="139"/>
      <c r="G117" s="139"/>
      <c r="H117" s="140"/>
      <c r="I117" s="140"/>
      <c r="J117" s="143" t="s">
        <v>147</v>
      </c>
      <c r="K117" s="139" t="s">
        <v>106</v>
      </c>
      <c r="L117" s="80" t="s">
        <v>148</v>
      </c>
      <c r="M117" s="97">
        <v>1</v>
      </c>
      <c r="N117" s="97">
        <v>0.75</v>
      </c>
      <c r="O117" s="140">
        <f t="shared" ref="O117:O120" si="109">N117*M117*O$7</f>
        <v>0.90927749999999996</v>
      </c>
      <c r="P117" s="140">
        <f t="shared" si="106"/>
        <v>0.90927749999999996</v>
      </c>
      <c r="Q117" s="140">
        <f t="shared" si="107"/>
        <v>26.187192</v>
      </c>
      <c r="R117" s="140">
        <f t="shared" si="108"/>
        <v>26.187192</v>
      </c>
    </row>
    <row r="118" spans="1:18" ht="18">
      <c r="A118" s="139">
        <v>3</v>
      </c>
      <c r="B118" s="141" t="s">
        <v>117</v>
      </c>
      <c r="C118" s="83" t="s">
        <v>149</v>
      </c>
      <c r="D118" s="139" t="s">
        <v>142</v>
      </c>
      <c r="E118" s="139">
        <v>60.8</v>
      </c>
      <c r="F118" s="139"/>
      <c r="G118" s="139"/>
      <c r="H118" s="140"/>
      <c r="I118" s="140"/>
      <c r="J118" s="143" t="s">
        <v>150</v>
      </c>
      <c r="K118" s="139" t="s">
        <v>142</v>
      </c>
      <c r="L118" s="80" t="s">
        <v>151</v>
      </c>
      <c r="M118" s="97">
        <v>1</v>
      </c>
      <c r="N118" s="97">
        <v>2.21</v>
      </c>
      <c r="O118" s="140">
        <f t="shared" si="109"/>
        <v>2.6793377</v>
      </c>
      <c r="P118" s="140">
        <f t="shared" si="106"/>
        <v>2.6793377</v>
      </c>
      <c r="Q118" s="140">
        <f t="shared" si="107"/>
        <v>162.90373216</v>
      </c>
      <c r="R118" s="140">
        <f t="shared" si="108"/>
        <v>162.90373216</v>
      </c>
    </row>
    <row r="119" spans="1:18" ht="36">
      <c r="A119" s="139">
        <v>4</v>
      </c>
      <c r="B119" s="141" t="s">
        <v>117</v>
      </c>
      <c r="C119" s="83" t="s">
        <v>152</v>
      </c>
      <c r="D119" s="139" t="s">
        <v>142</v>
      </c>
      <c r="E119" s="139">
        <v>32</v>
      </c>
      <c r="F119" s="139"/>
      <c r="G119" s="139"/>
      <c r="H119" s="140"/>
      <c r="I119" s="140"/>
      <c r="J119" s="98" t="s">
        <v>153</v>
      </c>
      <c r="K119" s="139" t="s">
        <v>142</v>
      </c>
      <c r="L119" s="247" t="s">
        <v>154</v>
      </c>
      <c r="M119" s="142">
        <v>1</v>
      </c>
      <c r="N119" s="142">
        <v>0.79</v>
      </c>
      <c r="O119" s="140">
        <f t="shared" si="109"/>
        <v>0.95777230000000002</v>
      </c>
      <c r="P119" s="140">
        <f t="shared" si="106"/>
        <v>0.95777230000000002</v>
      </c>
      <c r="Q119" s="140">
        <f t="shared" si="107"/>
        <v>30.648713600000001</v>
      </c>
      <c r="R119" s="140">
        <f t="shared" si="108"/>
        <v>30.648713600000001</v>
      </c>
    </row>
    <row r="120" spans="1:18" ht="36">
      <c r="A120" s="142">
        <v>5</v>
      </c>
      <c r="B120" s="94" t="s">
        <v>117</v>
      </c>
      <c r="C120" s="81" t="s">
        <v>155</v>
      </c>
      <c r="D120" s="142" t="s">
        <v>142</v>
      </c>
      <c r="E120" s="142">
        <v>32</v>
      </c>
      <c r="F120" s="142"/>
      <c r="G120" s="142"/>
      <c r="H120" s="95"/>
      <c r="I120" s="95"/>
      <c r="J120" s="96" t="s">
        <v>156</v>
      </c>
      <c r="K120" s="142" t="s">
        <v>142</v>
      </c>
      <c r="L120" s="247" t="s">
        <v>157</v>
      </c>
      <c r="M120" s="142">
        <v>1</v>
      </c>
      <c r="N120" s="142">
        <v>0.88</v>
      </c>
      <c r="O120" s="95">
        <f t="shared" si="109"/>
        <v>1.0668856</v>
      </c>
      <c r="P120" s="95">
        <f t="shared" si="106"/>
        <v>1.0668856</v>
      </c>
      <c r="Q120" s="95">
        <f t="shared" si="107"/>
        <v>34.1403392</v>
      </c>
      <c r="R120" s="95">
        <f t="shared" si="108"/>
        <v>34.1403392</v>
      </c>
    </row>
    <row r="121" spans="1:18" ht="18">
      <c r="A121" s="507">
        <v>6</v>
      </c>
      <c r="B121" s="503" t="s">
        <v>158</v>
      </c>
      <c r="C121" s="508" t="s">
        <v>159</v>
      </c>
      <c r="D121" s="502" t="s">
        <v>104</v>
      </c>
      <c r="E121" s="502">
        <v>4.9000000000000004</v>
      </c>
      <c r="F121" s="502">
        <v>1.55</v>
      </c>
      <c r="G121" s="502">
        <v>0.76</v>
      </c>
      <c r="H121" s="481">
        <f>F121*H$7</f>
        <v>4.2834250000000003</v>
      </c>
      <c r="I121" s="481">
        <f>G121*I$7</f>
        <v>2.3208576000000001</v>
      </c>
      <c r="J121" s="143" t="s">
        <v>143</v>
      </c>
      <c r="K121" s="139" t="s">
        <v>144</v>
      </c>
      <c r="L121" s="8" t="s">
        <v>145</v>
      </c>
      <c r="M121" s="142">
        <v>1.02</v>
      </c>
      <c r="N121" s="8">
        <v>29.93</v>
      </c>
      <c r="O121" s="501">
        <f>((N121*M121)/1.02+(N122*M122)+(N123*M123))*O$7</f>
        <v>40.294465105439997</v>
      </c>
      <c r="P121" s="501">
        <f t="shared" si="106"/>
        <v>46.898747705439995</v>
      </c>
      <c r="Q121" s="501">
        <f t="shared" si="107"/>
        <v>197.44287901665601</v>
      </c>
      <c r="R121" s="501">
        <f t="shared" si="108"/>
        <v>229.803863756656</v>
      </c>
    </row>
    <row r="122" spans="1:18" ht="18">
      <c r="A122" s="507"/>
      <c r="B122" s="503"/>
      <c r="C122" s="509"/>
      <c r="D122" s="502"/>
      <c r="E122" s="502"/>
      <c r="F122" s="502"/>
      <c r="G122" s="502"/>
      <c r="H122" s="496"/>
      <c r="I122" s="496"/>
      <c r="J122" s="143" t="s">
        <v>110</v>
      </c>
      <c r="K122" s="139" t="s">
        <v>160</v>
      </c>
      <c r="L122" s="8"/>
      <c r="M122" s="142">
        <v>0.80300000000000005</v>
      </c>
      <c r="N122" s="8">
        <v>3.5</v>
      </c>
      <c r="O122" s="501"/>
      <c r="P122" s="501"/>
      <c r="Q122" s="501"/>
      <c r="R122" s="501"/>
    </row>
    <row r="123" spans="1:18" ht="18">
      <c r="A123" s="507"/>
      <c r="B123" s="503"/>
      <c r="C123" s="509"/>
      <c r="D123" s="502"/>
      <c r="E123" s="502"/>
      <c r="F123" s="502"/>
      <c r="G123" s="502"/>
      <c r="H123" s="482"/>
      <c r="I123" s="482"/>
      <c r="J123" s="143" t="s">
        <v>112</v>
      </c>
      <c r="K123" s="139" t="s">
        <v>144</v>
      </c>
      <c r="L123" s="80" t="s">
        <v>126</v>
      </c>
      <c r="M123" s="142">
        <v>3.8999999999999998E-3</v>
      </c>
      <c r="N123" s="8">
        <v>127.08</v>
      </c>
      <c r="O123" s="501"/>
      <c r="P123" s="501"/>
      <c r="Q123" s="501"/>
      <c r="R123" s="501"/>
    </row>
    <row r="124" spans="1:18" ht="18">
      <c r="A124" s="139">
        <v>7</v>
      </c>
      <c r="B124" s="141" t="s">
        <v>120</v>
      </c>
      <c r="C124" s="83" t="s">
        <v>161</v>
      </c>
      <c r="D124" s="139" t="s">
        <v>100</v>
      </c>
      <c r="E124" s="139">
        <v>0.61919999999999997</v>
      </c>
      <c r="F124" s="139">
        <v>14.5</v>
      </c>
      <c r="G124" s="139">
        <v>1.5</v>
      </c>
      <c r="H124" s="140">
        <f t="shared" ref="H124" si="110">F124*H$7</f>
        <v>40.070750000000004</v>
      </c>
      <c r="I124" s="140">
        <f t="shared" ref="I124" si="111">G124*I$7</f>
        <v>4.5806399999999998</v>
      </c>
      <c r="J124" s="96" t="s">
        <v>121</v>
      </c>
      <c r="K124" s="142" t="s">
        <v>97</v>
      </c>
      <c r="L124" s="127" t="s">
        <v>138</v>
      </c>
      <c r="M124" s="142">
        <v>0.24</v>
      </c>
      <c r="N124" s="142">
        <v>165</v>
      </c>
      <c r="O124" s="140">
        <f t="shared" ref="O124" si="112">N124*M124*O$7</f>
        <v>48.009852000000002</v>
      </c>
      <c r="P124" s="140">
        <f t="shared" ref="P124:P125" si="113">H124+I124+O124</f>
        <v>92.661242000000016</v>
      </c>
      <c r="Q124" s="140">
        <f t="shared" ref="Q124" si="114">O124*E124</f>
        <v>29.7277003584</v>
      </c>
      <c r="R124" s="140">
        <f t="shared" ref="R124:R125" si="115">P124*E124</f>
        <v>57.375841046400005</v>
      </c>
    </row>
    <row r="125" spans="1:18" ht="18">
      <c r="A125" s="502">
        <v>8</v>
      </c>
      <c r="B125" s="503" t="s">
        <v>162</v>
      </c>
      <c r="C125" s="504" t="s">
        <v>163</v>
      </c>
      <c r="D125" s="502" t="s">
        <v>100</v>
      </c>
      <c r="E125" s="502">
        <v>0.14399999999999999</v>
      </c>
      <c r="F125" s="502">
        <v>38.4</v>
      </c>
      <c r="G125" s="502">
        <v>0.03</v>
      </c>
      <c r="H125" s="501">
        <f>F125*H$7</f>
        <v>106.11839999999999</v>
      </c>
      <c r="I125" s="501">
        <f>G125*I$7</f>
        <v>9.1612799999999994E-2</v>
      </c>
      <c r="J125" s="99" t="s">
        <v>164</v>
      </c>
      <c r="K125" s="139" t="s">
        <v>114</v>
      </c>
      <c r="L125" s="151" t="s">
        <v>165</v>
      </c>
      <c r="M125" s="139">
        <v>24.4</v>
      </c>
      <c r="N125" s="151">
        <v>0.8</v>
      </c>
      <c r="O125" s="506">
        <f>((N125*M125)+(N126*M126)+(N127*M127))*O$7</f>
        <v>26.829141914999997</v>
      </c>
      <c r="P125" s="501">
        <f t="shared" si="113"/>
        <v>133.039154715</v>
      </c>
      <c r="Q125" s="501">
        <f>O125*E125</f>
        <v>3.8633964357599995</v>
      </c>
      <c r="R125" s="501">
        <f t="shared" si="115"/>
        <v>19.157638278959997</v>
      </c>
    </row>
    <row r="126" spans="1:18" ht="18">
      <c r="A126" s="502"/>
      <c r="B126" s="503"/>
      <c r="C126" s="505"/>
      <c r="D126" s="502"/>
      <c r="E126" s="502"/>
      <c r="F126" s="502"/>
      <c r="G126" s="502"/>
      <c r="H126" s="501"/>
      <c r="I126" s="501"/>
      <c r="J126" s="99" t="s">
        <v>166</v>
      </c>
      <c r="K126" s="139" t="s">
        <v>114</v>
      </c>
      <c r="L126" s="151" t="s">
        <v>167</v>
      </c>
      <c r="M126" s="139">
        <v>0.2</v>
      </c>
      <c r="N126" s="151">
        <v>0.28999999999999998</v>
      </c>
      <c r="O126" s="506"/>
      <c r="P126" s="501"/>
      <c r="Q126" s="501"/>
      <c r="R126" s="501"/>
    </row>
    <row r="127" spans="1:18" ht="18">
      <c r="A127" s="502"/>
      <c r="B127" s="503"/>
      <c r="C127" s="505"/>
      <c r="D127" s="502"/>
      <c r="E127" s="502"/>
      <c r="F127" s="502"/>
      <c r="G127" s="502"/>
      <c r="H127" s="501"/>
      <c r="I127" s="501"/>
      <c r="J127" s="99" t="s">
        <v>168</v>
      </c>
      <c r="K127" s="139" t="s">
        <v>114</v>
      </c>
      <c r="L127" s="151"/>
      <c r="M127" s="139">
        <v>2.7</v>
      </c>
      <c r="N127" s="151">
        <v>0.94499999999999995</v>
      </c>
      <c r="O127" s="506"/>
      <c r="P127" s="501"/>
      <c r="Q127" s="501"/>
      <c r="R127" s="501"/>
    </row>
    <row r="128" spans="1:18" ht="18">
      <c r="A128" s="144" t="s">
        <v>465</v>
      </c>
      <c r="B128" s="204"/>
      <c r="C128" s="144" t="s">
        <v>432</v>
      </c>
      <c r="D128" s="205"/>
      <c r="E128" s="206"/>
      <c r="F128" s="205"/>
      <c r="G128" s="144"/>
      <c r="H128" s="204"/>
      <c r="I128" s="144"/>
      <c r="J128" s="205"/>
      <c r="K128" s="206"/>
      <c r="L128" s="205"/>
      <c r="M128" s="205"/>
      <c r="N128" s="205"/>
      <c r="O128" s="144"/>
      <c r="P128" s="205"/>
      <c r="Q128" s="206"/>
      <c r="R128" s="205"/>
    </row>
    <row r="129" spans="1:18" ht="90">
      <c r="A129" s="177">
        <v>1</v>
      </c>
      <c r="B129" s="177" t="s">
        <v>197</v>
      </c>
      <c r="C129" s="149" t="s">
        <v>314</v>
      </c>
      <c r="D129" s="177" t="s">
        <v>96</v>
      </c>
      <c r="E129" s="209">
        <v>1.01E-2</v>
      </c>
      <c r="F129" s="177">
        <v>6.77</v>
      </c>
      <c r="G129" s="177">
        <v>164.23</v>
      </c>
      <c r="H129" s="200">
        <f t="shared" ref="H129:I131" si="116">F129*H$7</f>
        <v>18.708894999999998</v>
      </c>
      <c r="I129" s="200">
        <f t="shared" si="116"/>
        <v>501.51900479999995</v>
      </c>
      <c r="J129" s="176"/>
      <c r="K129" s="177"/>
      <c r="L129" s="174"/>
      <c r="M129" s="174"/>
      <c r="N129" s="174"/>
      <c r="O129" s="200"/>
      <c r="P129" s="200">
        <f t="shared" ref="P129:P134" si="117">H129+I129+O129</f>
        <v>520.22789979999993</v>
      </c>
      <c r="Q129" s="200"/>
      <c r="R129" s="200">
        <f t="shared" ref="R129:R134" si="118">P129*E129</f>
        <v>5.2543017879799994</v>
      </c>
    </row>
    <row r="130" spans="1:18" ht="54">
      <c r="A130" s="177">
        <v>2</v>
      </c>
      <c r="B130" s="177" t="s">
        <v>315</v>
      </c>
      <c r="C130" s="149" t="s">
        <v>316</v>
      </c>
      <c r="D130" s="177" t="s">
        <v>96</v>
      </c>
      <c r="E130" s="209">
        <v>1.01E-2</v>
      </c>
      <c r="F130" s="177"/>
      <c r="G130" s="177">
        <v>96</v>
      </c>
      <c r="H130" s="200"/>
      <c r="I130" s="200">
        <f t="shared" si="116"/>
        <v>293.16095999999999</v>
      </c>
      <c r="J130" s="176"/>
      <c r="K130" s="177"/>
      <c r="L130" s="174"/>
      <c r="M130" s="174"/>
      <c r="N130" s="174"/>
      <c r="O130" s="200"/>
      <c r="P130" s="200">
        <f t="shared" si="117"/>
        <v>293.16095999999999</v>
      </c>
      <c r="Q130" s="200"/>
      <c r="R130" s="200">
        <f t="shared" si="118"/>
        <v>2.9609256959999999</v>
      </c>
    </row>
    <row r="131" spans="1:18" ht="54">
      <c r="A131" s="177">
        <v>3</v>
      </c>
      <c r="B131" s="177" t="s">
        <v>317</v>
      </c>
      <c r="C131" s="176" t="s">
        <v>318</v>
      </c>
      <c r="D131" s="177" t="s">
        <v>96</v>
      </c>
      <c r="E131" s="209">
        <v>1.01E-2</v>
      </c>
      <c r="F131" s="177">
        <v>8.27</v>
      </c>
      <c r="G131" s="177">
        <v>203.32</v>
      </c>
      <c r="H131" s="200">
        <f t="shared" ref="H131" si="119">F131*H$7</f>
        <v>22.854144999999999</v>
      </c>
      <c r="I131" s="200">
        <f t="shared" si="116"/>
        <v>620.89048319999995</v>
      </c>
      <c r="J131" s="176"/>
      <c r="K131" s="177"/>
      <c r="L131" s="174"/>
      <c r="M131" s="174"/>
      <c r="N131" s="174"/>
      <c r="O131" s="200"/>
      <c r="P131" s="200">
        <f t="shared" si="117"/>
        <v>643.74462819999997</v>
      </c>
      <c r="Q131" s="200"/>
      <c r="R131" s="200">
        <f t="shared" si="118"/>
        <v>6.5018207448199998</v>
      </c>
    </row>
    <row r="132" spans="1:18" ht="18">
      <c r="A132" s="147">
        <v>4</v>
      </c>
      <c r="B132" s="123" t="s">
        <v>246</v>
      </c>
      <c r="C132" s="149" t="s">
        <v>257</v>
      </c>
      <c r="D132" s="147" t="s">
        <v>97</v>
      </c>
      <c r="E132" s="150">
        <f>10.1*1.95</f>
        <v>19.695</v>
      </c>
      <c r="F132" s="147"/>
      <c r="G132" s="147"/>
      <c r="H132" s="155"/>
      <c r="I132" s="155">
        <v>0.246</v>
      </c>
      <c r="J132" s="149"/>
      <c r="K132" s="147"/>
      <c r="L132" s="153"/>
      <c r="M132" s="151"/>
      <c r="N132" s="151"/>
      <c r="O132" s="150"/>
      <c r="P132" s="152">
        <f t="shared" si="117"/>
        <v>0.246</v>
      </c>
      <c r="Q132" s="150"/>
      <c r="R132" s="150">
        <f t="shared" si="118"/>
        <v>4.84497</v>
      </c>
    </row>
    <row r="133" spans="1:18" ht="108">
      <c r="A133" s="177">
        <v>5</v>
      </c>
      <c r="B133" s="202" t="s">
        <v>103</v>
      </c>
      <c r="C133" s="211" t="s">
        <v>433</v>
      </c>
      <c r="D133" s="177" t="s">
        <v>195</v>
      </c>
      <c r="E133" s="177">
        <v>6</v>
      </c>
      <c r="F133" s="177">
        <v>1.62</v>
      </c>
      <c r="G133" s="177"/>
      <c r="H133" s="200">
        <f t="shared" ref="H133:I134" si="120">F133*H$7</f>
        <v>4.4768700000000008</v>
      </c>
      <c r="I133" s="200"/>
      <c r="J133" s="176" t="s">
        <v>105</v>
      </c>
      <c r="K133" s="177" t="s">
        <v>195</v>
      </c>
      <c r="L133" s="174" t="s">
        <v>133</v>
      </c>
      <c r="M133" s="174">
        <v>1.1200000000000001</v>
      </c>
      <c r="N133" s="174">
        <v>5.84</v>
      </c>
      <c r="O133" s="214">
        <f>N133*M133*O$7</f>
        <v>7.9298696960000008</v>
      </c>
      <c r="P133" s="200">
        <f t="shared" si="117"/>
        <v>12.406739696000002</v>
      </c>
      <c r="Q133" s="200">
        <f t="shared" ref="Q133:Q134" si="121">O133*E133</f>
        <v>47.579218176000005</v>
      </c>
      <c r="R133" s="200">
        <f t="shared" si="118"/>
        <v>74.440438176000015</v>
      </c>
    </row>
    <row r="134" spans="1:18" ht="54">
      <c r="A134" s="177">
        <v>6</v>
      </c>
      <c r="B134" s="202" t="s">
        <v>193</v>
      </c>
      <c r="C134" s="160" t="s">
        <v>434</v>
      </c>
      <c r="D134" s="177" t="s">
        <v>142</v>
      </c>
      <c r="E134" s="212">
        <v>60</v>
      </c>
      <c r="F134" s="177">
        <v>0.23</v>
      </c>
      <c r="G134" s="177">
        <v>0.16</v>
      </c>
      <c r="H134" s="200">
        <f t="shared" si="120"/>
        <v>0.63560500000000009</v>
      </c>
      <c r="I134" s="200">
        <f t="shared" si="120"/>
        <v>0.48860160000000002</v>
      </c>
      <c r="J134" s="149" t="s">
        <v>435</v>
      </c>
      <c r="K134" s="177" t="s">
        <v>142</v>
      </c>
      <c r="L134" s="153" t="s">
        <v>436</v>
      </c>
      <c r="M134" s="174">
        <v>1.01</v>
      </c>
      <c r="N134" s="174">
        <v>8.83</v>
      </c>
      <c r="O134" s="200">
        <f>N134*M134*O$7</f>
        <v>10.812279371000001</v>
      </c>
      <c r="P134" s="200">
        <f t="shared" si="117"/>
        <v>11.936485971000002</v>
      </c>
      <c r="Q134" s="200">
        <f t="shared" si="121"/>
        <v>648.73676226000009</v>
      </c>
      <c r="R134" s="200">
        <f t="shared" si="118"/>
        <v>716.18915826000011</v>
      </c>
    </row>
    <row r="135" spans="1:18" ht="18">
      <c r="A135" s="144" t="s">
        <v>354</v>
      </c>
      <c r="B135" s="204"/>
      <c r="C135" s="144" t="s">
        <v>323</v>
      </c>
      <c r="D135" s="205"/>
      <c r="E135" s="206"/>
      <c r="F135" s="205"/>
      <c r="G135" s="205"/>
      <c r="H135" s="207"/>
      <c r="I135" s="207"/>
      <c r="J135" s="208"/>
      <c r="K135" s="208"/>
      <c r="L135" s="208"/>
      <c r="M135" s="208"/>
      <c r="N135" s="208"/>
      <c r="O135" s="208"/>
      <c r="P135" s="207"/>
      <c r="Q135" s="207"/>
      <c r="R135" s="207"/>
    </row>
    <row r="136" spans="1:18" ht="72">
      <c r="A136" s="177">
        <v>1</v>
      </c>
      <c r="B136" s="177" t="s">
        <v>197</v>
      </c>
      <c r="C136" s="149" t="s">
        <v>324</v>
      </c>
      <c r="D136" s="177" t="s">
        <v>96</v>
      </c>
      <c r="E136" s="210">
        <f>0.0011*7</f>
        <v>7.7000000000000002E-3</v>
      </c>
      <c r="F136" s="177">
        <v>6.77</v>
      </c>
      <c r="G136" s="177">
        <v>164.23</v>
      </c>
      <c r="H136" s="200">
        <f t="shared" ref="H136:I141" si="122">F136*H$7</f>
        <v>18.708894999999998</v>
      </c>
      <c r="I136" s="200">
        <f t="shared" si="122"/>
        <v>501.51900479999995</v>
      </c>
      <c r="J136" s="176"/>
      <c r="K136" s="177"/>
      <c r="L136" s="174"/>
      <c r="M136" s="174"/>
      <c r="N136" s="174"/>
      <c r="O136" s="200"/>
      <c r="P136" s="200">
        <f t="shared" ref="P136:P141" si="123">H136+I136+O136</f>
        <v>520.22789979999993</v>
      </c>
      <c r="Q136" s="200"/>
      <c r="R136" s="200">
        <f t="shared" ref="R136:R141" si="124">P136*E136</f>
        <v>4.0057548284599998</v>
      </c>
    </row>
    <row r="137" spans="1:18" ht="54">
      <c r="A137" s="177">
        <v>2</v>
      </c>
      <c r="B137" s="177" t="s">
        <v>315</v>
      </c>
      <c r="C137" s="149" t="s">
        <v>316</v>
      </c>
      <c r="D137" s="177" t="s">
        <v>96</v>
      </c>
      <c r="E137" s="210">
        <f>0.0003*7</f>
        <v>2.0999999999999999E-3</v>
      </c>
      <c r="F137" s="177"/>
      <c r="G137" s="177">
        <v>96</v>
      </c>
      <c r="H137" s="200"/>
      <c r="I137" s="200">
        <f t="shared" si="122"/>
        <v>293.16095999999999</v>
      </c>
      <c r="J137" s="176"/>
      <c r="K137" s="177"/>
      <c r="L137" s="174"/>
      <c r="M137" s="174"/>
      <c r="N137" s="174"/>
      <c r="O137" s="200"/>
      <c r="P137" s="200">
        <f t="shared" si="123"/>
        <v>293.16095999999999</v>
      </c>
      <c r="Q137" s="200"/>
      <c r="R137" s="200">
        <f t="shared" si="124"/>
        <v>0.6156380159999999</v>
      </c>
    </row>
    <row r="138" spans="1:18" ht="54">
      <c r="A138" s="177">
        <v>3</v>
      </c>
      <c r="B138" s="177" t="s">
        <v>317</v>
      </c>
      <c r="C138" s="176" t="s">
        <v>318</v>
      </c>
      <c r="D138" s="177" t="s">
        <v>96</v>
      </c>
      <c r="E138" s="210">
        <f>0.0003*7</f>
        <v>2.0999999999999999E-3</v>
      </c>
      <c r="F138" s="177">
        <v>8.27</v>
      </c>
      <c r="G138" s="177">
        <v>203.32</v>
      </c>
      <c r="H138" s="200">
        <f t="shared" ref="H138" si="125">F138*H$7</f>
        <v>22.854144999999999</v>
      </c>
      <c r="I138" s="200">
        <f t="shared" si="122"/>
        <v>620.89048319999995</v>
      </c>
      <c r="J138" s="176"/>
      <c r="K138" s="177"/>
      <c r="L138" s="174"/>
      <c r="M138" s="174"/>
      <c r="N138" s="174"/>
      <c r="O138" s="200"/>
      <c r="P138" s="200">
        <f t="shared" si="123"/>
        <v>643.74462819999997</v>
      </c>
      <c r="Q138" s="200"/>
      <c r="R138" s="200">
        <f t="shared" si="124"/>
        <v>1.3518637192199998</v>
      </c>
    </row>
    <row r="139" spans="1:18" ht="18">
      <c r="A139" s="147">
        <v>4</v>
      </c>
      <c r="B139" s="123" t="s">
        <v>246</v>
      </c>
      <c r="C139" s="149" t="s">
        <v>257</v>
      </c>
      <c r="D139" s="137" t="s">
        <v>97</v>
      </c>
      <c r="E139" s="169">
        <f>0.3*7*1.95</f>
        <v>4.0949999999999998</v>
      </c>
      <c r="F139" s="147"/>
      <c r="G139" s="147"/>
      <c r="H139" s="155"/>
      <c r="I139" s="155">
        <v>0.246</v>
      </c>
      <c r="J139" s="149"/>
      <c r="K139" s="147"/>
      <c r="L139" s="153"/>
      <c r="M139" s="151"/>
      <c r="N139" s="151"/>
      <c r="O139" s="150"/>
      <c r="P139" s="152">
        <f t="shared" si="123"/>
        <v>0.246</v>
      </c>
      <c r="Q139" s="150"/>
      <c r="R139" s="150">
        <f t="shared" si="124"/>
        <v>1.0073699999999999</v>
      </c>
    </row>
    <row r="140" spans="1:18" ht="54">
      <c r="A140" s="177">
        <v>5</v>
      </c>
      <c r="B140" s="202" t="s">
        <v>325</v>
      </c>
      <c r="C140" s="211" t="s">
        <v>326</v>
      </c>
      <c r="D140" s="177" t="s">
        <v>195</v>
      </c>
      <c r="E140" s="213">
        <f>0.2*7</f>
        <v>1.4000000000000001</v>
      </c>
      <c r="F140" s="177">
        <v>1.82</v>
      </c>
      <c r="G140" s="177">
        <v>1.06</v>
      </c>
      <c r="H140" s="200">
        <f t="shared" ref="H140:H141" si="126">F140*H$7</f>
        <v>5.0295700000000005</v>
      </c>
      <c r="I140" s="200">
        <f t="shared" si="122"/>
        <v>3.2369856000000001</v>
      </c>
      <c r="J140" s="176" t="s">
        <v>210</v>
      </c>
      <c r="K140" s="177" t="s">
        <v>195</v>
      </c>
      <c r="L140" s="174" t="s">
        <v>211</v>
      </c>
      <c r="M140" s="174">
        <v>1.02</v>
      </c>
      <c r="N140" s="174">
        <v>4</v>
      </c>
      <c r="O140" s="200">
        <f>N140*M140*O$7</f>
        <v>4.9464695999999995</v>
      </c>
      <c r="P140" s="200">
        <f t="shared" si="123"/>
        <v>13.213025200000001</v>
      </c>
      <c r="Q140" s="200">
        <f t="shared" ref="Q140:Q141" si="127">O140*E140</f>
        <v>6.9250574399999998</v>
      </c>
      <c r="R140" s="200">
        <f t="shared" si="124"/>
        <v>18.498235280000003</v>
      </c>
    </row>
    <row r="141" spans="1:18" ht="18">
      <c r="A141" s="490">
        <v>6</v>
      </c>
      <c r="B141" s="491" t="s">
        <v>158</v>
      </c>
      <c r="C141" s="449" t="s">
        <v>327</v>
      </c>
      <c r="D141" s="490" t="s">
        <v>195</v>
      </c>
      <c r="E141" s="490">
        <f>0.24*7</f>
        <v>1.68</v>
      </c>
      <c r="F141" s="490">
        <v>1.55</v>
      </c>
      <c r="G141" s="490">
        <v>0.76</v>
      </c>
      <c r="H141" s="474">
        <f t="shared" si="126"/>
        <v>4.2834250000000003</v>
      </c>
      <c r="I141" s="474">
        <f t="shared" si="122"/>
        <v>2.3208576000000001</v>
      </c>
      <c r="J141" s="149" t="s">
        <v>109</v>
      </c>
      <c r="K141" s="177" t="s">
        <v>195</v>
      </c>
      <c r="L141" s="159" t="s">
        <v>129</v>
      </c>
      <c r="M141" s="174">
        <v>1.02</v>
      </c>
      <c r="N141" s="174">
        <v>31.39</v>
      </c>
      <c r="O141" s="474">
        <f>((N141*M141)/1.02+(N142*M142)+(N143*M143))*O$7</f>
        <v>42.06452530544</v>
      </c>
      <c r="P141" s="474">
        <f t="shared" si="123"/>
        <v>48.668807905439998</v>
      </c>
      <c r="Q141" s="474">
        <f t="shared" si="127"/>
        <v>70.668402513139199</v>
      </c>
      <c r="R141" s="474">
        <f t="shared" si="124"/>
        <v>81.763597281139198</v>
      </c>
    </row>
    <row r="142" spans="1:18" ht="18">
      <c r="A142" s="490"/>
      <c r="B142" s="491"/>
      <c r="C142" s="492"/>
      <c r="D142" s="490"/>
      <c r="E142" s="490"/>
      <c r="F142" s="490"/>
      <c r="G142" s="490"/>
      <c r="H142" s="474"/>
      <c r="I142" s="474"/>
      <c r="J142" s="176" t="s">
        <v>110</v>
      </c>
      <c r="K142" s="177" t="s">
        <v>196</v>
      </c>
      <c r="L142" s="151"/>
      <c r="M142" s="174">
        <v>0.80300000000000005</v>
      </c>
      <c r="N142" s="174">
        <v>3.5</v>
      </c>
      <c r="O142" s="474"/>
      <c r="P142" s="474"/>
      <c r="Q142" s="474"/>
      <c r="R142" s="474"/>
    </row>
    <row r="143" spans="1:18" ht="18">
      <c r="A143" s="490"/>
      <c r="B143" s="491"/>
      <c r="C143" s="492"/>
      <c r="D143" s="490"/>
      <c r="E143" s="490"/>
      <c r="F143" s="490"/>
      <c r="G143" s="490"/>
      <c r="H143" s="474"/>
      <c r="I143" s="474"/>
      <c r="J143" s="176" t="s">
        <v>112</v>
      </c>
      <c r="K143" s="177" t="s">
        <v>195</v>
      </c>
      <c r="L143" s="153" t="s">
        <v>126</v>
      </c>
      <c r="M143" s="174">
        <v>3.8999999999999998E-3</v>
      </c>
      <c r="N143" s="151">
        <v>127.08</v>
      </c>
      <c r="O143" s="474"/>
      <c r="P143" s="474"/>
      <c r="Q143" s="474"/>
      <c r="R143" s="474"/>
    </row>
    <row r="144" spans="1:18" ht="18">
      <c r="A144" s="490">
        <v>7</v>
      </c>
      <c r="B144" s="491" t="s">
        <v>328</v>
      </c>
      <c r="C144" s="449" t="s">
        <v>329</v>
      </c>
      <c r="D144" s="490" t="s">
        <v>195</v>
      </c>
      <c r="E144" s="490">
        <f>0.5*7</f>
        <v>3.5</v>
      </c>
      <c r="F144" s="490">
        <v>3.61</v>
      </c>
      <c r="G144" s="490">
        <v>0.7</v>
      </c>
      <c r="H144" s="474">
        <f t="shared" ref="H144" si="128">F144*H$7</f>
        <v>9.9762349999999991</v>
      </c>
      <c r="I144" s="474">
        <f>G144*I$7</f>
        <v>2.137632</v>
      </c>
      <c r="J144" s="149" t="s">
        <v>109</v>
      </c>
      <c r="K144" s="177" t="s">
        <v>195</v>
      </c>
      <c r="L144" s="159" t="s">
        <v>129</v>
      </c>
      <c r="M144" s="174">
        <v>1.02</v>
      </c>
      <c r="N144" s="174">
        <v>31.39</v>
      </c>
      <c r="O144" s="474">
        <f>((N144*M144)/1.02+(N145*M145)+(N146*M146)+(N147*M147))*O$7</f>
        <v>54.217782886039998</v>
      </c>
      <c r="P144" s="474">
        <f t="shared" ref="P144" si="129">H144+I144+O144</f>
        <v>66.331649886039997</v>
      </c>
      <c r="Q144" s="474">
        <f t="shared" ref="Q144" si="130">O144*E144</f>
        <v>189.76224010113998</v>
      </c>
      <c r="R144" s="474">
        <f t="shared" ref="R144" si="131">P144*E144</f>
        <v>232.16077460113999</v>
      </c>
    </row>
    <row r="145" spans="1:18" ht="18">
      <c r="A145" s="490"/>
      <c r="B145" s="491"/>
      <c r="C145" s="492"/>
      <c r="D145" s="490"/>
      <c r="E145" s="490"/>
      <c r="F145" s="490"/>
      <c r="G145" s="490"/>
      <c r="H145" s="474"/>
      <c r="I145" s="474"/>
      <c r="J145" s="176" t="s">
        <v>110</v>
      </c>
      <c r="K145" s="177" t="s">
        <v>196</v>
      </c>
      <c r="L145" s="151"/>
      <c r="M145" s="174">
        <v>1.76</v>
      </c>
      <c r="N145" s="174">
        <v>3.5</v>
      </c>
      <c r="O145" s="474"/>
      <c r="P145" s="474"/>
      <c r="Q145" s="474"/>
      <c r="R145" s="474"/>
    </row>
    <row r="146" spans="1:18" ht="18">
      <c r="A146" s="490"/>
      <c r="B146" s="491"/>
      <c r="C146" s="492"/>
      <c r="D146" s="490"/>
      <c r="E146" s="490"/>
      <c r="F146" s="490"/>
      <c r="G146" s="490"/>
      <c r="H146" s="474"/>
      <c r="I146" s="474"/>
      <c r="J146" s="176" t="s">
        <v>112</v>
      </c>
      <c r="K146" s="177" t="s">
        <v>195</v>
      </c>
      <c r="L146" s="153" t="s">
        <v>126</v>
      </c>
      <c r="M146" s="174">
        <v>3.9899999999999998E-2</v>
      </c>
      <c r="N146" s="151">
        <v>127.08</v>
      </c>
      <c r="O146" s="474"/>
      <c r="P146" s="474"/>
      <c r="Q146" s="474"/>
      <c r="R146" s="474"/>
    </row>
    <row r="147" spans="1:18" ht="18">
      <c r="A147" s="490"/>
      <c r="B147" s="491"/>
      <c r="C147" s="492"/>
      <c r="D147" s="490"/>
      <c r="E147" s="490"/>
      <c r="F147" s="490"/>
      <c r="G147" s="490"/>
      <c r="H147" s="474"/>
      <c r="I147" s="474"/>
      <c r="J147" s="176" t="s">
        <v>113</v>
      </c>
      <c r="K147" s="177" t="s">
        <v>114</v>
      </c>
      <c r="L147" s="153" t="s">
        <v>128</v>
      </c>
      <c r="M147" s="174">
        <v>2.1</v>
      </c>
      <c r="N147" s="174">
        <v>1</v>
      </c>
      <c r="O147" s="474"/>
      <c r="P147" s="474"/>
      <c r="Q147" s="474"/>
      <c r="R147" s="474"/>
    </row>
    <row r="148" spans="1:18" ht="36">
      <c r="A148" s="177">
        <v>8</v>
      </c>
      <c r="B148" s="202" t="s">
        <v>330</v>
      </c>
      <c r="C148" s="149" t="s">
        <v>331</v>
      </c>
      <c r="D148" s="177" t="s">
        <v>118</v>
      </c>
      <c r="E148" s="212">
        <f>1*7</f>
        <v>7</v>
      </c>
      <c r="F148" s="177">
        <v>0.8</v>
      </c>
      <c r="G148" s="177">
        <v>0.09</v>
      </c>
      <c r="H148" s="200">
        <f t="shared" ref="H148:H149" si="132">F148*H$7</f>
        <v>2.2108000000000003</v>
      </c>
      <c r="I148" s="200">
        <f>G148*I$7</f>
        <v>0.27483839999999998</v>
      </c>
      <c r="J148" s="149" t="s">
        <v>332</v>
      </c>
      <c r="K148" s="177" t="s">
        <v>118</v>
      </c>
      <c r="L148" s="153" t="s">
        <v>333</v>
      </c>
      <c r="M148" s="174">
        <v>1</v>
      </c>
      <c r="N148" s="174">
        <v>100</v>
      </c>
      <c r="O148" s="214">
        <f>N148*M148*O$7</f>
        <v>121.23699999999999</v>
      </c>
      <c r="P148" s="200">
        <f t="shared" ref="P148:P149" si="133">H148+I148+O148</f>
        <v>123.72263839999999</v>
      </c>
      <c r="Q148" s="200">
        <f>O148*E148</f>
        <v>848.65899999999999</v>
      </c>
      <c r="R148" s="200">
        <f t="shared" ref="R148:R149" si="134">P148*E148</f>
        <v>866.0584687999999</v>
      </c>
    </row>
    <row r="149" spans="1:18" ht="18">
      <c r="A149" s="177">
        <v>9</v>
      </c>
      <c r="B149" s="177" t="s">
        <v>176</v>
      </c>
      <c r="C149" s="176" t="s">
        <v>199</v>
      </c>
      <c r="D149" s="177" t="s">
        <v>195</v>
      </c>
      <c r="E149" s="177">
        <f>0.8*7</f>
        <v>5.6000000000000005</v>
      </c>
      <c r="F149" s="177">
        <v>0.56200000000000006</v>
      </c>
      <c r="G149" s="177"/>
      <c r="H149" s="200">
        <f t="shared" si="132"/>
        <v>1.5530870000000001</v>
      </c>
      <c r="I149" s="200"/>
      <c r="J149" s="176"/>
      <c r="K149" s="177"/>
      <c r="L149" s="174"/>
      <c r="M149" s="174"/>
      <c r="N149" s="174"/>
      <c r="O149" s="200"/>
      <c r="P149" s="200">
        <f t="shared" si="133"/>
        <v>1.5530870000000001</v>
      </c>
      <c r="Q149" s="200"/>
      <c r="R149" s="200">
        <f t="shared" si="134"/>
        <v>8.6972872000000017</v>
      </c>
    </row>
    <row r="150" spans="1:18" ht="18">
      <c r="A150" s="144" t="s">
        <v>467</v>
      </c>
      <c r="B150" s="204"/>
      <c r="C150" s="144" t="s">
        <v>466</v>
      </c>
      <c r="D150" s="205"/>
      <c r="E150" s="206"/>
      <c r="F150" s="205"/>
      <c r="G150" s="205"/>
      <c r="H150" s="207"/>
      <c r="I150" s="207"/>
      <c r="J150" s="208"/>
      <c r="K150" s="205"/>
      <c r="L150" s="208"/>
      <c r="M150" s="208"/>
      <c r="N150" s="208"/>
      <c r="O150" s="207"/>
      <c r="P150" s="207"/>
      <c r="Q150" s="207"/>
      <c r="R150" s="207"/>
    </row>
    <row r="151" spans="1:18" ht="26.25" customHeight="1">
      <c r="A151" s="395">
        <v>1</v>
      </c>
      <c r="B151" s="485" t="s">
        <v>353</v>
      </c>
      <c r="C151" s="396" t="s">
        <v>352</v>
      </c>
      <c r="D151" s="395" t="s">
        <v>104</v>
      </c>
      <c r="E151" s="395">
        <f>(0.48+0.16+0.12+0.18)*5</f>
        <v>4.6999999999999993</v>
      </c>
      <c r="F151" s="395">
        <v>5.14</v>
      </c>
      <c r="G151" s="395">
        <v>2.5299999999999998</v>
      </c>
      <c r="H151" s="382">
        <f t="shared" ref="H151:H153" si="135">F151*H$7</f>
        <v>14.20439</v>
      </c>
      <c r="I151" s="382">
        <f t="shared" ref="I151:I153" si="136">G151*I$7</f>
        <v>7.7260127999999995</v>
      </c>
      <c r="J151" s="160" t="s">
        <v>348</v>
      </c>
      <c r="K151" s="151" t="s">
        <v>104</v>
      </c>
      <c r="L151" s="216" t="s">
        <v>347</v>
      </c>
      <c r="M151" s="151">
        <v>0.52400000000000002</v>
      </c>
      <c r="N151" s="216">
        <v>25.92</v>
      </c>
      <c r="O151" s="372">
        <f>((N151*M151)/1.02+(N152*M152))*O$7</f>
        <v>20.072173157070587</v>
      </c>
      <c r="P151" s="374">
        <f t="shared" ref="P151" si="137">H151+I151+O151</f>
        <v>42.00257595707059</v>
      </c>
      <c r="Q151" s="374">
        <f t="shared" ref="Q151" si="138">O151*E151</f>
        <v>94.339213838231743</v>
      </c>
      <c r="R151" s="374">
        <f t="shared" ref="R151" si="139">P151*E151</f>
        <v>197.41210699823174</v>
      </c>
    </row>
    <row r="152" spans="1:18" ht="26.25" customHeight="1">
      <c r="A152" s="395"/>
      <c r="B152" s="485"/>
      <c r="C152" s="396"/>
      <c r="D152" s="395"/>
      <c r="E152" s="395"/>
      <c r="F152" s="395"/>
      <c r="G152" s="395"/>
      <c r="H152" s="383"/>
      <c r="I152" s="383"/>
      <c r="J152" s="160" t="s">
        <v>351</v>
      </c>
      <c r="K152" s="151" t="s">
        <v>97</v>
      </c>
      <c r="L152" s="153" t="s">
        <v>239</v>
      </c>
      <c r="M152" s="151">
        <v>1.0999999999999999E-2</v>
      </c>
      <c r="N152" s="151">
        <v>294.58</v>
      </c>
      <c r="O152" s="373"/>
      <c r="P152" s="375"/>
      <c r="Q152" s="375"/>
      <c r="R152" s="375"/>
    </row>
    <row r="153" spans="1:18" ht="18">
      <c r="A153" s="510">
        <v>2</v>
      </c>
      <c r="B153" s="511" t="s">
        <v>350</v>
      </c>
      <c r="C153" s="396" t="s">
        <v>349</v>
      </c>
      <c r="D153" s="510" t="s">
        <v>104</v>
      </c>
      <c r="E153" s="510">
        <f>0.2*5</f>
        <v>1</v>
      </c>
      <c r="F153" s="510">
        <v>3.4</v>
      </c>
      <c r="G153" s="510">
        <v>0.76</v>
      </c>
      <c r="H153" s="382">
        <f t="shared" si="135"/>
        <v>9.3958999999999993</v>
      </c>
      <c r="I153" s="382">
        <f t="shared" si="136"/>
        <v>2.3208576000000001</v>
      </c>
      <c r="J153" s="217" t="s">
        <v>348</v>
      </c>
      <c r="K153" s="216" t="s">
        <v>104</v>
      </c>
      <c r="L153" s="216" t="s">
        <v>347</v>
      </c>
      <c r="M153" s="216">
        <v>1.0149999999999999</v>
      </c>
      <c r="N153" s="216">
        <v>25.92</v>
      </c>
      <c r="O153" s="372">
        <f>((N153*M153)/1.02+(N154*M154))*O$7</f>
        <v>35.122287584117643</v>
      </c>
      <c r="P153" s="374">
        <f t="shared" ref="P153" si="140">H153+I153+O153</f>
        <v>46.839045184117644</v>
      </c>
      <c r="Q153" s="374">
        <f t="shared" ref="Q153" si="141">O153*E153</f>
        <v>35.122287584117643</v>
      </c>
      <c r="R153" s="374">
        <f t="shared" ref="R153" si="142">P153*E153</f>
        <v>46.839045184117644</v>
      </c>
    </row>
    <row r="154" spans="1:18" ht="18">
      <c r="A154" s="510"/>
      <c r="B154" s="511"/>
      <c r="C154" s="512"/>
      <c r="D154" s="510"/>
      <c r="E154" s="510"/>
      <c r="F154" s="510"/>
      <c r="G154" s="510"/>
      <c r="H154" s="383"/>
      <c r="I154" s="383"/>
      <c r="J154" s="217" t="s">
        <v>112</v>
      </c>
      <c r="K154" s="216" t="s">
        <v>104</v>
      </c>
      <c r="L154" s="153" t="s">
        <v>126</v>
      </c>
      <c r="M154" s="216">
        <v>2.5000000000000001E-2</v>
      </c>
      <c r="N154" s="151">
        <v>127.08</v>
      </c>
      <c r="O154" s="373"/>
      <c r="P154" s="375"/>
      <c r="Q154" s="375"/>
      <c r="R154" s="375"/>
    </row>
    <row r="155" spans="1:18" ht="36">
      <c r="A155" s="151">
        <v>3</v>
      </c>
      <c r="B155" s="153" t="s">
        <v>117</v>
      </c>
      <c r="C155" s="160" t="s">
        <v>346</v>
      </c>
      <c r="D155" s="151" t="s">
        <v>118</v>
      </c>
      <c r="E155" s="215">
        <f>1*5</f>
        <v>5</v>
      </c>
      <c r="F155" s="151"/>
      <c r="G155" s="151"/>
      <c r="H155" s="155"/>
      <c r="I155" s="155"/>
      <c r="J155" s="160" t="s">
        <v>343</v>
      </c>
      <c r="K155" s="151" t="s">
        <v>118</v>
      </c>
      <c r="L155" s="153" t="s">
        <v>345</v>
      </c>
      <c r="M155" s="151">
        <v>1</v>
      </c>
      <c r="N155" s="151">
        <v>19.170000000000002</v>
      </c>
      <c r="O155" s="155">
        <f t="shared" ref="O155:O160" si="143">N155*M155*O$7</f>
        <v>23.2411329</v>
      </c>
      <c r="P155" s="155">
        <f t="shared" ref="P155:P160" si="144">H155+I155+O155</f>
        <v>23.2411329</v>
      </c>
      <c r="Q155" s="155">
        <f t="shared" ref="Q155:Q160" si="145">O155*E155</f>
        <v>116.2056645</v>
      </c>
      <c r="R155" s="155">
        <f t="shared" ref="R155:R160" si="146">P155*E155</f>
        <v>116.2056645</v>
      </c>
    </row>
    <row r="156" spans="1:18" ht="36">
      <c r="A156" s="151">
        <v>4</v>
      </c>
      <c r="B156" s="153" t="s">
        <v>117</v>
      </c>
      <c r="C156" s="160" t="s">
        <v>344</v>
      </c>
      <c r="D156" s="151" t="s">
        <v>118</v>
      </c>
      <c r="E156" s="215">
        <f>1*5</f>
        <v>5</v>
      </c>
      <c r="F156" s="151"/>
      <c r="G156" s="151"/>
      <c r="H156" s="155"/>
      <c r="I156" s="155"/>
      <c r="J156" s="160" t="s">
        <v>343</v>
      </c>
      <c r="K156" s="151" t="s">
        <v>118</v>
      </c>
      <c r="L156" s="153" t="s">
        <v>342</v>
      </c>
      <c r="M156" s="151">
        <v>1</v>
      </c>
      <c r="N156" s="151">
        <v>20</v>
      </c>
      <c r="O156" s="155">
        <f t="shared" si="143"/>
        <v>24.247399999999999</v>
      </c>
      <c r="P156" s="155">
        <f t="shared" si="144"/>
        <v>24.247399999999999</v>
      </c>
      <c r="Q156" s="155">
        <f t="shared" si="145"/>
        <v>121.23699999999999</v>
      </c>
      <c r="R156" s="155">
        <f t="shared" si="146"/>
        <v>121.23699999999999</v>
      </c>
    </row>
    <row r="157" spans="1:18" ht="54">
      <c r="A157" s="151">
        <v>5</v>
      </c>
      <c r="B157" s="153" t="s">
        <v>117</v>
      </c>
      <c r="C157" s="160" t="s">
        <v>341</v>
      </c>
      <c r="D157" s="151" t="s">
        <v>118</v>
      </c>
      <c r="E157" s="215">
        <f>1*5</f>
        <v>5</v>
      </c>
      <c r="F157" s="151"/>
      <c r="G157" s="151"/>
      <c r="H157" s="155"/>
      <c r="I157" s="155"/>
      <c r="J157" s="160" t="s">
        <v>340</v>
      </c>
      <c r="K157" s="151" t="s">
        <v>118</v>
      </c>
      <c r="L157" s="153" t="s">
        <v>339</v>
      </c>
      <c r="M157" s="151">
        <v>1</v>
      </c>
      <c r="N157" s="151">
        <v>75</v>
      </c>
      <c r="O157" s="155">
        <f t="shared" si="143"/>
        <v>90.927750000000003</v>
      </c>
      <c r="P157" s="155">
        <f t="shared" si="144"/>
        <v>90.927750000000003</v>
      </c>
      <c r="Q157" s="155">
        <f t="shared" si="145"/>
        <v>454.63875000000002</v>
      </c>
      <c r="R157" s="155">
        <f t="shared" si="146"/>
        <v>454.63875000000002</v>
      </c>
    </row>
    <row r="158" spans="1:18" ht="36">
      <c r="A158" s="151">
        <v>6</v>
      </c>
      <c r="B158" s="153" t="s">
        <v>117</v>
      </c>
      <c r="C158" s="160" t="s">
        <v>338</v>
      </c>
      <c r="D158" s="151" t="s">
        <v>118</v>
      </c>
      <c r="E158" s="215">
        <f>1*5</f>
        <v>5</v>
      </c>
      <c r="F158" s="151"/>
      <c r="G158" s="151"/>
      <c r="H158" s="155"/>
      <c r="I158" s="155"/>
      <c r="J158" s="160" t="s">
        <v>337</v>
      </c>
      <c r="K158" s="151" t="s">
        <v>118</v>
      </c>
      <c r="L158" s="153" t="s">
        <v>336</v>
      </c>
      <c r="M158" s="151">
        <v>1</v>
      </c>
      <c r="N158" s="151">
        <v>20</v>
      </c>
      <c r="O158" s="155">
        <f t="shared" si="143"/>
        <v>24.247399999999999</v>
      </c>
      <c r="P158" s="155">
        <f t="shared" si="144"/>
        <v>24.247399999999999</v>
      </c>
      <c r="Q158" s="155">
        <f t="shared" si="145"/>
        <v>121.23699999999999</v>
      </c>
      <c r="R158" s="155">
        <f t="shared" si="146"/>
        <v>121.23699999999999</v>
      </c>
    </row>
    <row r="159" spans="1:18" ht="36">
      <c r="A159" s="151">
        <v>7</v>
      </c>
      <c r="B159" s="153" t="s">
        <v>325</v>
      </c>
      <c r="C159" s="149" t="s">
        <v>335</v>
      </c>
      <c r="D159" s="147" t="s">
        <v>104</v>
      </c>
      <c r="E159" s="147">
        <f>0.15*5</f>
        <v>0.75</v>
      </c>
      <c r="F159" s="147">
        <v>1.82</v>
      </c>
      <c r="G159" s="147">
        <v>1.06</v>
      </c>
      <c r="H159" s="200">
        <f t="shared" ref="H159:H160" si="147">F159*H$7</f>
        <v>5.0295700000000005</v>
      </c>
      <c r="I159" s="200">
        <f t="shared" ref="I159:I160" si="148">G159*I$7</f>
        <v>3.2369856000000001</v>
      </c>
      <c r="J159" s="149" t="s">
        <v>210</v>
      </c>
      <c r="K159" s="147" t="s">
        <v>116</v>
      </c>
      <c r="L159" s="151" t="s">
        <v>211</v>
      </c>
      <c r="M159" s="151">
        <v>1.02</v>
      </c>
      <c r="N159" s="151">
        <v>4</v>
      </c>
      <c r="O159" s="155">
        <f t="shared" si="143"/>
        <v>4.9464695999999995</v>
      </c>
      <c r="P159" s="155">
        <f t="shared" si="144"/>
        <v>13.213025200000001</v>
      </c>
      <c r="Q159" s="155">
        <f t="shared" si="145"/>
        <v>3.7098521999999994</v>
      </c>
      <c r="R159" s="155">
        <f t="shared" si="146"/>
        <v>9.9097688999999995</v>
      </c>
    </row>
    <row r="160" spans="1:18" ht="54">
      <c r="A160" s="151">
        <v>8</v>
      </c>
      <c r="B160" s="153" t="s">
        <v>120</v>
      </c>
      <c r="C160" s="160" t="s">
        <v>334</v>
      </c>
      <c r="D160" s="151" t="s">
        <v>100</v>
      </c>
      <c r="E160" s="155">
        <f>0.062*5</f>
        <v>0.31</v>
      </c>
      <c r="F160" s="151">
        <v>14.5</v>
      </c>
      <c r="G160" s="151">
        <v>1.5</v>
      </c>
      <c r="H160" s="200">
        <f t="shared" si="147"/>
        <v>40.070750000000004</v>
      </c>
      <c r="I160" s="200">
        <f t="shared" si="148"/>
        <v>4.5806399999999998</v>
      </c>
      <c r="J160" s="160" t="s">
        <v>121</v>
      </c>
      <c r="K160" s="151" t="s">
        <v>97</v>
      </c>
      <c r="L160" s="127" t="s">
        <v>138</v>
      </c>
      <c r="M160" s="151">
        <v>0.24</v>
      </c>
      <c r="N160" s="151">
        <v>165</v>
      </c>
      <c r="O160" s="155">
        <f t="shared" si="143"/>
        <v>48.009852000000002</v>
      </c>
      <c r="P160" s="155">
        <f t="shared" si="144"/>
        <v>92.661242000000016</v>
      </c>
      <c r="Q160" s="155">
        <f t="shared" si="145"/>
        <v>14.883054120000001</v>
      </c>
      <c r="R160" s="155">
        <f t="shared" si="146"/>
        <v>28.724985020000005</v>
      </c>
    </row>
    <row r="161" spans="1:18" ht="18">
      <c r="A161" s="144" t="s">
        <v>192</v>
      </c>
      <c r="B161" s="204"/>
      <c r="C161" s="144" t="s">
        <v>406</v>
      </c>
      <c r="D161" s="205"/>
      <c r="E161" s="206"/>
      <c r="F161" s="205"/>
      <c r="G161" s="205"/>
      <c r="H161" s="207"/>
      <c r="I161" s="207"/>
      <c r="J161" s="208"/>
      <c r="K161" s="205"/>
      <c r="L161" s="208"/>
      <c r="M161" s="208"/>
      <c r="N161" s="208"/>
      <c r="O161" s="207"/>
      <c r="P161" s="207"/>
      <c r="Q161" s="207"/>
      <c r="R161" s="207"/>
    </row>
    <row r="162" spans="1:18" ht="18">
      <c r="A162" s="376">
        <v>1</v>
      </c>
      <c r="B162" s="388" t="s">
        <v>412</v>
      </c>
      <c r="C162" s="380" t="s">
        <v>413</v>
      </c>
      <c r="D162" s="376" t="s">
        <v>101</v>
      </c>
      <c r="E162" s="376">
        <v>16</v>
      </c>
      <c r="F162" s="376">
        <v>0.52</v>
      </c>
      <c r="G162" s="376">
        <v>0.34</v>
      </c>
      <c r="H162" s="374">
        <f t="shared" ref="H162" si="149">F162*H$7</f>
        <v>1.4370200000000002</v>
      </c>
      <c r="I162" s="374">
        <f>G162*I$7</f>
        <v>1.0382784</v>
      </c>
      <c r="J162" s="160" t="s">
        <v>109</v>
      </c>
      <c r="K162" s="151" t="s">
        <v>101</v>
      </c>
      <c r="L162" s="84" t="s">
        <v>129</v>
      </c>
      <c r="M162" s="151">
        <v>1.02</v>
      </c>
      <c r="N162" s="138">
        <v>31.39</v>
      </c>
      <c r="O162" s="384">
        <f>((N162*M162)/1.02+(N163*M163)+(N164*M164))*O$7</f>
        <v>38.499493126680001</v>
      </c>
      <c r="P162" s="374">
        <f t="shared" ref="P162" si="150">H162+I162+O162</f>
        <v>40.974791526680001</v>
      </c>
      <c r="Q162" s="374">
        <f t="shared" ref="Q162" si="151">O162*E162</f>
        <v>615.99189002688001</v>
      </c>
      <c r="R162" s="374">
        <f t="shared" ref="R162" si="152">P162*E162</f>
        <v>655.59666442688001</v>
      </c>
    </row>
    <row r="163" spans="1:18" ht="18">
      <c r="A163" s="390"/>
      <c r="B163" s="391"/>
      <c r="C163" s="392"/>
      <c r="D163" s="390"/>
      <c r="E163" s="390"/>
      <c r="F163" s="390"/>
      <c r="G163" s="390"/>
      <c r="H163" s="387"/>
      <c r="I163" s="387"/>
      <c r="J163" s="160" t="s">
        <v>110</v>
      </c>
      <c r="K163" s="151" t="s">
        <v>111</v>
      </c>
      <c r="L163" s="151"/>
      <c r="M163" s="151">
        <v>7.5399999999999995E-2</v>
      </c>
      <c r="N163" s="8">
        <v>3.5</v>
      </c>
      <c r="O163" s="385"/>
      <c r="P163" s="387"/>
      <c r="Q163" s="387"/>
      <c r="R163" s="387"/>
    </row>
    <row r="164" spans="1:18" ht="18">
      <c r="A164" s="377"/>
      <c r="B164" s="389"/>
      <c r="C164" s="381"/>
      <c r="D164" s="377"/>
      <c r="E164" s="377"/>
      <c r="F164" s="377"/>
      <c r="G164" s="377"/>
      <c r="H164" s="375"/>
      <c r="I164" s="375"/>
      <c r="J164" s="218" t="s">
        <v>112</v>
      </c>
      <c r="K164" s="151" t="s">
        <v>101</v>
      </c>
      <c r="L164" s="153" t="s">
        <v>126</v>
      </c>
      <c r="M164" s="151">
        <v>8.0000000000000004E-4</v>
      </c>
      <c r="N164" s="151">
        <v>127.08</v>
      </c>
      <c r="O164" s="386"/>
      <c r="P164" s="375"/>
      <c r="Q164" s="375"/>
      <c r="R164" s="375"/>
    </row>
    <row r="165" spans="1:18" ht="18">
      <c r="A165" s="151">
        <v>2</v>
      </c>
      <c r="B165" s="153" t="s">
        <v>117</v>
      </c>
      <c r="C165" s="160" t="s">
        <v>407</v>
      </c>
      <c r="D165" s="151" t="s">
        <v>97</v>
      </c>
      <c r="E165" s="236">
        <v>0.04</v>
      </c>
      <c r="F165" s="151"/>
      <c r="G165" s="151"/>
      <c r="H165" s="155"/>
      <c r="I165" s="155"/>
      <c r="J165" s="160" t="s">
        <v>408</v>
      </c>
      <c r="K165" s="151" t="s">
        <v>97</v>
      </c>
      <c r="L165" s="153"/>
      <c r="M165" s="151">
        <v>1</v>
      </c>
      <c r="N165" s="151">
        <v>216.67</v>
      </c>
      <c r="O165" s="155">
        <f t="shared" ref="O165:O166" si="153">N165*M165*O$7</f>
        <v>262.68420789999999</v>
      </c>
      <c r="P165" s="155">
        <f t="shared" ref="P165:P167" si="154">H165+I165+O165</f>
        <v>262.68420789999999</v>
      </c>
      <c r="Q165" s="155">
        <f t="shared" ref="Q165:Q167" si="155">O165*E165</f>
        <v>10.507368315999999</v>
      </c>
      <c r="R165" s="155">
        <f t="shared" ref="R165:R167" si="156">P165*E165</f>
        <v>10.507368315999999</v>
      </c>
    </row>
    <row r="166" spans="1:18" ht="18">
      <c r="A166" s="151">
        <v>3</v>
      </c>
      <c r="B166" s="153" t="s">
        <v>117</v>
      </c>
      <c r="C166" s="160" t="s">
        <v>409</v>
      </c>
      <c r="D166" s="151" t="s">
        <v>97</v>
      </c>
      <c r="E166" s="233">
        <f>0.0553+0.0427+0.052+0.0344</f>
        <v>0.18440000000000001</v>
      </c>
      <c r="F166" s="151"/>
      <c r="G166" s="151"/>
      <c r="H166" s="155"/>
      <c r="I166" s="155"/>
      <c r="J166" s="160" t="s">
        <v>408</v>
      </c>
      <c r="K166" s="151" t="s">
        <v>97</v>
      </c>
      <c r="L166" s="153" t="s">
        <v>459</v>
      </c>
      <c r="M166" s="151">
        <v>1</v>
      </c>
      <c r="N166" s="151">
        <v>216.67</v>
      </c>
      <c r="O166" s="155">
        <f t="shared" si="153"/>
        <v>262.68420789999999</v>
      </c>
      <c r="P166" s="155">
        <f t="shared" si="154"/>
        <v>262.68420789999999</v>
      </c>
      <c r="Q166" s="155">
        <f t="shared" si="155"/>
        <v>48.438967936760001</v>
      </c>
      <c r="R166" s="155">
        <f t="shared" si="156"/>
        <v>48.438967936760001</v>
      </c>
    </row>
    <row r="167" spans="1:18" ht="36">
      <c r="A167" s="177">
        <v>4</v>
      </c>
      <c r="B167" s="202" t="s">
        <v>325</v>
      </c>
      <c r="C167" s="176" t="s">
        <v>410</v>
      </c>
      <c r="D167" s="177" t="s">
        <v>195</v>
      </c>
      <c r="E167" s="174">
        <v>3.3</v>
      </c>
      <c r="F167" s="177">
        <v>1.82</v>
      </c>
      <c r="G167" s="177">
        <v>1.06</v>
      </c>
      <c r="H167" s="200">
        <f t="shared" ref="H167" si="157">F167*H$7</f>
        <v>5.0295700000000005</v>
      </c>
      <c r="I167" s="200">
        <f t="shared" ref="I167" si="158">G167*I$7</f>
        <v>3.2369856000000001</v>
      </c>
      <c r="J167" s="176" t="s">
        <v>210</v>
      </c>
      <c r="K167" s="177" t="s">
        <v>195</v>
      </c>
      <c r="L167" s="174" t="s">
        <v>211</v>
      </c>
      <c r="M167" s="174">
        <v>1.02</v>
      </c>
      <c r="N167" s="174">
        <v>4</v>
      </c>
      <c r="O167" s="200">
        <f>N167*M167*O$7</f>
        <v>4.9464695999999995</v>
      </c>
      <c r="P167" s="200">
        <f t="shared" si="154"/>
        <v>13.213025200000001</v>
      </c>
      <c r="Q167" s="200">
        <f t="shared" si="155"/>
        <v>16.323349679999996</v>
      </c>
      <c r="R167" s="200">
        <f t="shared" si="156"/>
        <v>43.602983160000001</v>
      </c>
    </row>
    <row r="168" spans="1:18" ht="36">
      <c r="A168" s="376">
        <v>5</v>
      </c>
      <c r="B168" s="388" t="s">
        <v>415</v>
      </c>
      <c r="C168" s="380" t="s">
        <v>418</v>
      </c>
      <c r="D168" s="376" t="s">
        <v>111</v>
      </c>
      <c r="E168" s="376">
        <v>21.7</v>
      </c>
      <c r="F168" s="376">
        <v>3.56</v>
      </c>
      <c r="G168" s="376"/>
      <c r="H168" s="374">
        <f t="shared" ref="H168" si="159">F168*H$7</f>
        <v>9.8380600000000005</v>
      </c>
      <c r="I168" s="374"/>
      <c r="J168" s="160" t="s">
        <v>414</v>
      </c>
      <c r="K168" s="151" t="s">
        <v>111</v>
      </c>
      <c r="L168" s="151" t="s">
        <v>460</v>
      </c>
      <c r="M168" s="151">
        <v>1</v>
      </c>
      <c r="N168" s="151">
        <v>4.96</v>
      </c>
      <c r="O168" s="372">
        <f>((N168*M168)+(N169*M169))*O$7</f>
        <v>6.9590037999999996</v>
      </c>
      <c r="P168" s="374">
        <f t="shared" ref="P168" si="160">H168+I168+O168</f>
        <v>16.7970638</v>
      </c>
      <c r="Q168" s="374">
        <f t="shared" ref="Q168" si="161">O168*E168</f>
        <v>151.01038245999999</v>
      </c>
      <c r="R168" s="374">
        <f t="shared" ref="R168" si="162">P168*E168</f>
        <v>364.49628445999997</v>
      </c>
    </row>
    <row r="169" spans="1:18" ht="18">
      <c r="A169" s="377"/>
      <c r="B169" s="389"/>
      <c r="C169" s="381"/>
      <c r="D169" s="377"/>
      <c r="E169" s="377"/>
      <c r="F169" s="377"/>
      <c r="G169" s="377"/>
      <c r="H169" s="375"/>
      <c r="I169" s="375"/>
      <c r="J169" s="160" t="s">
        <v>107</v>
      </c>
      <c r="K169" s="151" t="s">
        <v>101</v>
      </c>
      <c r="L169" s="164" t="s">
        <v>123</v>
      </c>
      <c r="M169" s="151">
        <v>0.03</v>
      </c>
      <c r="N169" s="151">
        <v>26</v>
      </c>
      <c r="O169" s="373"/>
      <c r="P169" s="375"/>
      <c r="Q169" s="375"/>
      <c r="R169" s="375"/>
    </row>
    <row r="170" spans="1:18" ht="36">
      <c r="A170" s="376">
        <v>6</v>
      </c>
      <c r="B170" s="378" t="s">
        <v>417</v>
      </c>
      <c r="C170" s="380" t="s">
        <v>419</v>
      </c>
      <c r="D170" s="376" t="s">
        <v>416</v>
      </c>
      <c r="E170" s="376">
        <v>6.7</v>
      </c>
      <c r="F170" s="376">
        <v>6.78</v>
      </c>
      <c r="G170" s="376">
        <v>0.155</v>
      </c>
      <c r="H170" s="382">
        <f t="shared" ref="H170" si="163">F170*H$7</f>
        <v>18.736530000000002</v>
      </c>
      <c r="I170" s="382">
        <f t="shared" ref="I170" si="164">G170*I$7</f>
        <v>0.4733328</v>
      </c>
      <c r="J170" s="160" t="s">
        <v>414</v>
      </c>
      <c r="K170" s="151" t="s">
        <v>111</v>
      </c>
      <c r="L170" s="151" t="s">
        <v>460</v>
      </c>
      <c r="M170" s="151">
        <v>1</v>
      </c>
      <c r="N170" s="151">
        <v>4.96</v>
      </c>
      <c r="O170" s="372">
        <f>((N170*M170)+(N171*M171))*O$7</f>
        <v>6.9590037999999996</v>
      </c>
      <c r="P170" s="374">
        <f t="shared" ref="P170" si="165">H170+I170+O170</f>
        <v>26.168866600000001</v>
      </c>
      <c r="Q170" s="374">
        <f t="shared" ref="Q170" si="166">O170*E170</f>
        <v>46.625325459999999</v>
      </c>
      <c r="R170" s="374">
        <f t="shared" ref="R170" si="167">P170*E170</f>
        <v>175.33140622000002</v>
      </c>
    </row>
    <row r="171" spans="1:18" ht="18">
      <c r="A171" s="377"/>
      <c r="B171" s="379"/>
      <c r="C171" s="381"/>
      <c r="D171" s="377"/>
      <c r="E171" s="377"/>
      <c r="F171" s="377"/>
      <c r="G171" s="377"/>
      <c r="H171" s="383"/>
      <c r="I171" s="383"/>
      <c r="J171" s="160" t="s">
        <v>107</v>
      </c>
      <c r="K171" s="151" t="s">
        <v>101</v>
      </c>
      <c r="L171" s="164" t="s">
        <v>123</v>
      </c>
      <c r="M171" s="151">
        <v>0.03</v>
      </c>
      <c r="N171" s="151">
        <v>26</v>
      </c>
      <c r="O171" s="373"/>
      <c r="P171" s="375"/>
      <c r="Q171" s="375"/>
      <c r="R171" s="375"/>
    </row>
    <row r="172" spans="1:18" ht="36">
      <c r="A172" s="177">
        <v>7</v>
      </c>
      <c r="B172" s="177" t="s">
        <v>197</v>
      </c>
      <c r="C172" s="149" t="s">
        <v>411</v>
      </c>
      <c r="D172" s="177" t="s">
        <v>96</v>
      </c>
      <c r="E172" s="209">
        <v>1.55E-2</v>
      </c>
      <c r="F172" s="177">
        <v>6.77</v>
      </c>
      <c r="G172" s="177">
        <v>164.23</v>
      </c>
      <c r="H172" s="200">
        <f t="shared" ref="H172" si="168">F172*H$7</f>
        <v>18.708894999999998</v>
      </c>
      <c r="I172" s="200">
        <f t="shared" ref="I172" si="169">G172*I$7</f>
        <v>501.51900479999995</v>
      </c>
      <c r="J172" s="176"/>
      <c r="K172" s="177"/>
      <c r="L172" s="174"/>
      <c r="M172" s="174"/>
      <c r="N172" s="174"/>
      <c r="O172" s="200"/>
      <c r="P172" s="200">
        <f t="shared" ref="P172" si="170">H172+I172+O172</f>
        <v>520.22789979999993</v>
      </c>
      <c r="Q172" s="200"/>
      <c r="R172" s="200">
        <f t="shared" ref="R172" si="171">P172*E172</f>
        <v>8.0635324468999983</v>
      </c>
    </row>
    <row r="173" spans="1:18" ht="36">
      <c r="A173" s="76" t="s">
        <v>468</v>
      </c>
      <c r="B173" s="105"/>
      <c r="C173" s="109" t="s">
        <v>214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</row>
    <row r="174" spans="1:18" ht="36">
      <c r="A174" s="127">
        <v>1</v>
      </c>
      <c r="B174" s="128" t="s">
        <v>222</v>
      </c>
      <c r="C174" s="129" t="s">
        <v>223</v>
      </c>
      <c r="D174" s="127" t="s">
        <v>142</v>
      </c>
      <c r="E174" s="127">
        <v>29</v>
      </c>
      <c r="F174" s="127">
        <v>0.97</v>
      </c>
      <c r="G174" s="8">
        <v>3.5999999999999997E-2</v>
      </c>
      <c r="H174" s="14">
        <f t="shared" ref="H174" si="172">F174*H$7</f>
        <v>2.6805949999999998</v>
      </c>
      <c r="I174" s="14">
        <f>G174*I$7</f>
        <v>0.10993536</v>
      </c>
      <c r="J174" s="13"/>
      <c r="K174" s="127"/>
      <c r="L174" s="118"/>
      <c r="M174" s="8"/>
      <c r="N174" s="8"/>
      <c r="O174" s="126"/>
      <c r="P174" s="126">
        <f t="shared" ref="P174:P179" si="173">H174+I174+O174</f>
        <v>2.79053036</v>
      </c>
      <c r="Q174" s="126"/>
      <c r="R174" s="126">
        <f t="shared" ref="R174:R179" si="174">P174*E174</f>
        <v>80.925380439999998</v>
      </c>
    </row>
    <row r="175" spans="1:18" ht="36">
      <c r="A175" s="8">
        <v>2</v>
      </c>
      <c r="B175" s="80" t="s">
        <v>117</v>
      </c>
      <c r="C175" s="13" t="s">
        <v>224</v>
      </c>
      <c r="D175" s="8" t="s">
        <v>142</v>
      </c>
      <c r="E175" s="119">
        <v>29.4</v>
      </c>
      <c r="F175" s="8"/>
      <c r="G175" s="8"/>
      <c r="H175" s="14"/>
      <c r="I175" s="14"/>
      <c r="J175" s="13" t="s">
        <v>225</v>
      </c>
      <c r="K175" s="8" t="s">
        <v>142</v>
      </c>
      <c r="L175" s="80"/>
      <c r="M175" s="8">
        <v>1</v>
      </c>
      <c r="N175" s="8">
        <v>0.98</v>
      </c>
      <c r="O175" s="14">
        <f t="shared" ref="O175:O178" si="175">N175*M175*O$7</f>
        <v>1.1881226</v>
      </c>
      <c r="P175" s="14">
        <f t="shared" si="173"/>
        <v>1.1881226</v>
      </c>
      <c r="Q175" s="14">
        <f t="shared" ref="Q175:Q179" si="176">O175*E175</f>
        <v>34.930804439999996</v>
      </c>
      <c r="R175" s="14">
        <f t="shared" si="174"/>
        <v>34.930804439999996</v>
      </c>
    </row>
    <row r="176" spans="1:18" ht="36">
      <c r="A176" s="8">
        <v>3</v>
      </c>
      <c r="B176" s="80" t="s">
        <v>117</v>
      </c>
      <c r="C176" s="120" t="s">
        <v>226</v>
      </c>
      <c r="D176" s="8" t="s">
        <v>142</v>
      </c>
      <c r="E176" s="14">
        <v>42.84</v>
      </c>
      <c r="F176" s="8"/>
      <c r="G176" s="8"/>
      <c r="H176" s="14"/>
      <c r="I176" s="14"/>
      <c r="J176" s="13" t="s">
        <v>227</v>
      </c>
      <c r="K176" s="8" t="s">
        <v>142</v>
      </c>
      <c r="L176" s="80" t="s">
        <v>228</v>
      </c>
      <c r="M176" s="8">
        <v>1</v>
      </c>
      <c r="N176" s="8">
        <v>1.31</v>
      </c>
      <c r="O176" s="14">
        <f t="shared" si="175"/>
        <v>1.5882046999999999</v>
      </c>
      <c r="P176" s="14">
        <f t="shared" si="173"/>
        <v>1.5882046999999999</v>
      </c>
      <c r="Q176" s="14">
        <f t="shared" si="176"/>
        <v>68.038689348000005</v>
      </c>
      <c r="R176" s="14">
        <f t="shared" si="174"/>
        <v>68.038689348000005</v>
      </c>
    </row>
    <row r="177" spans="1:18" ht="36">
      <c r="A177" s="8">
        <v>4</v>
      </c>
      <c r="B177" s="80" t="s">
        <v>117</v>
      </c>
      <c r="C177" s="13" t="s">
        <v>229</v>
      </c>
      <c r="D177" s="8" t="s">
        <v>142</v>
      </c>
      <c r="E177" s="14">
        <v>56.56</v>
      </c>
      <c r="F177" s="8"/>
      <c r="G177" s="8"/>
      <c r="H177" s="14"/>
      <c r="I177" s="14"/>
      <c r="J177" s="13" t="s">
        <v>230</v>
      </c>
      <c r="K177" s="8" t="s">
        <v>142</v>
      </c>
      <c r="L177" s="80"/>
      <c r="M177" s="8">
        <v>1</v>
      </c>
      <c r="N177" s="8">
        <v>0.84</v>
      </c>
      <c r="O177" s="14">
        <f t="shared" si="175"/>
        <v>1.0183907999999999</v>
      </c>
      <c r="P177" s="14">
        <f t="shared" si="173"/>
        <v>1.0183907999999999</v>
      </c>
      <c r="Q177" s="14">
        <f t="shared" si="176"/>
        <v>57.600183647999998</v>
      </c>
      <c r="R177" s="14">
        <f t="shared" si="174"/>
        <v>57.600183647999998</v>
      </c>
    </row>
    <row r="178" spans="1:18" ht="36">
      <c r="A178" s="8">
        <v>5</v>
      </c>
      <c r="B178" s="80" t="s">
        <v>117</v>
      </c>
      <c r="C178" s="13" t="s">
        <v>231</v>
      </c>
      <c r="D178" s="8" t="s">
        <v>142</v>
      </c>
      <c r="E178" s="119">
        <v>100.8</v>
      </c>
      <c r="F178" s="8"/>
      <c r="G178" s="8"/>
      <c r="H178" s="14"/>
      <c r="I178" s="14"/>
      <c r="J178" s="13" t="s">
        <v>232</v>
      </c>
      <c r="K178" s="8" t="s">
        <v>142</v>
      </c>
      <c r="L178" s="80"/>
      <c r="M178" s="8">
        <v>1</v>
      </c>
      <c r="N178" s="8">
        <v>0.57999999999999996</v>
      </c>
      <c r="O178" s="14">
        <f t="shared" si="175"/>
        <v>0.70317459999999987</v>
      </c>
      <c r="P178" s="14">
        <f t="shared" si="173"/>
        <v>0.70317459999999987</v>
      </c>
      <c r="Q178" s="14">
        <f t="shared" si="176"/>
        <v>70.879999679999983</v>
      </c>
      <c r="R178" s="14">
        <f t="shared" si="174"/>
        <v>70.879999679999983</v>
      </c>
    </row>
    <row r="179" spans="1:18" ht="18">
      <c r="A179" s="376">
        <v>6</v>
      </c>
      <c r="B179" s="388" t="s">
        <v>162</v>
      </c>
      <c r="C179" s="380" t="s">
        <v>233</v>
      </c>
      <c r="D179" s="376" t="s">
        <v>234</v>
      </c>
      <c r="E179" s="374">
        <v>0.28000000000000003</v>
      </c>
      <c r="F179" s="376">
        <v>38.4</v>
      </c>
      <c r="G179" s="376">
        <v>0.03</v>
      </c>
      <c r="H179" s="374">
        <f>F179*H$7</f>
        <v>106.11839999999999</v>
      </c>
      <c r="I179" s="374">
        <f>G179*I$7</f>
        <v>9.1612799999999994E-2</v>
      </c>
      <c r="J179" s="121" t="s">
        <v>164</v>
      </c>
      <c r="K179" s="8" t="s">
        <v>114</v>
      </c>
      <c r="L179" s="151" t="s">
        <v>165</v>
      </c>
      <c r="M179" s="8">
        <v>24.4</v>
      </c>
      <c r="N179" s="151">
        <v>0.8</v>
      </c>
      <c r="O179" s="374">
        <f>((N179*M179)+(N180*M180)+(N181*M181))*O$7</f>
        <v>26.829141914999997</v>
      </c>
      <c r="P179" s="374">
        <f t="shared" si="173"/>
        <v>133.039154715</v>
      </c>
      <c r="Q179" s="374">
        <f t="shared" si="176"/>
        <v>7.5121597362000001</v>
      </c>
      <c r="R179" s="374">
        <f t="shared" si="174"/>
        <v>37.2509633202</v>
      </c>
    </row>
    <row r="180" spans="1:18" ht="18">
      <c r="A180" s="440"/>
      <c r="B180" s="441"/>
      <c r="C180" s="513"/>
      <c r="D180" s="440"/>
      <c r="E180" s="415"/>
      <c r="F180" s="440"/>
      <c r="G180" s="440"/>
      <c r="H180" s="415"/>
      <c r="I180" s="415"/>
      <c r="J180" s="121" t="s">
        <v>166</v>
      </c>
      <c r="K180" s="8" t="s">
        <v>114</v>
      </c>
      <c r="L180" s="151" t="s">
        <v>167</v>
      </c>
      <c r="M180" s="8">
        <v>0.2</v>
      </c>
      <c r="N180" s="151">
        <v>0.28999999999999998</v>
      </c>
      <c r="O180" s="415"/>
      <c r="P180" s="415"/>
      <c r="Q180" s="415"/>
      <c r="R180" s="415"/>
    </row>
    <row r="181" spans="1:18" ht="18" customHeight="1">
      <c r="A181" s="377"/>
      <c r="B181" s="389"/>
      <c r="C181" s="381"/>
      <c r="D181" s="377"/>
      <c r="E181" s="375"/>
      <c r="F181" s="377"/>
      <c r="G181" s="377"/>
      <c r="H181" s="375"/>
      <c r="I181" s="375"/>
      <c r="J181" s="121" t="s">
        <v>168</v>
      </c>
      <c r="K181" s="8" t="s">
        <v>114</v>
      </c>
      <c r="L181" s="151"/>
      <c r="M181" s="8">
        <v>2.7</v>
      </c>
      <c r="N181" s="151">
        <v>0.94499999999999995</v>
      </c>
      <c r="O181" s="375"/>
      <c r="P181" s="375"/>
      <c r="Q181" s="375"/>
      <c r="R181" s="375"/>
    </row>
    <row r="182" spans="1:18" ht="18">
      <c r="A182" s="8">
        <v>7</v>
      </c>
      <c r="B182" s="80" t="s">
        <v>117</v>
      </c>
      <c r="C182" s="13" t="s">
        <v>235</v>
      </c>
      <c r="D182" s="8" t="s">
        <v>118</v>
      </c>
      <c r="E182" s="8">
        <v>31</v>
      </c>
      <c r="F182" s="8"/>
      <c r="G182" s="8"/>
      <c r="H182" s="14"/>
      <c r="I182" s="14"/>
      <c r="J182" s="13" t="s">
        <v>236</v>
      </c>
      <c r="K182" s="8" t="s">
        <v>118</v>
      </c>
      <c r="L182" s="8"/>
      <c r="M182" s="8">
        <v>1</v>
      </c>
      <c r="N182" s="8">
        <v>0.45</v>
      </c>
      <c r="O182" s="14">
        <f>N182*M182*O$7</f>
        <v>0.54556649999999995</v>
      </c>
      <c r="P182" s="14">
        <f t="shared" ref="P182:P184" si="177">H182+I182+O182</f>
        <v>0.54556649999999995</v>
      </c>
      <c r="Q182" s="14">
        <f t="shared" ref="Q182:Q184" si="178">O182*E182</f>
        <v>16.912561499999999</v>
      </c>
      <c r="R182" s="14">
        <f t="shared" ref="R182:R184" si="179">P182*E182</f>
        <v>16.912561499999999</v>
      </c>
    </row>
    <row r="183" spans="1:18" ht="18">
      <c r="A183" s="8">
        <v>8</v>
      </c>
      <c r="B183" s="80" t="s">
        <v>117</v>
      </c>
      <c r="C183" s="13" t="s">
        <v>237</v>
      </c>
      <c r="D183" s="8" t="s">
        <v>97</v>
      </c>
      <c r="E183" s="8">
        <v>9.1999999999999998E-3</v>
      </c>
      <c r="F183" s="8"/>
      <c r="G183" s="8"/>
      <c r="H183" s="14"/>
      <c r="I183" s="14"/>
      <c r="J183" s="13" t="s">
        <v>238</v>
      </c>
      <c r="K183" s="8" t="s">
        <v>97</v>
      </c>
      <c r="L183" s="80" t="s">
        <v>239</v>
      </c>
      <c r="M183" s="107">
        <v>1</v>
      </c>
      <c r="N183" s="107">
        <v>294.58</v>
      </c>
      <c r="O183" s="14">
        <f>N183*M183*O$7</f>
        <v>357.13995459999995</v>
      </c>
      <c r="P183" s="14">
        <f t="shared" si="177"/>
        <v>357.13995459999995</v>
      </c>
      <c r="Q183" s="14">
        <f t="shared" si="178"/>
        <v>3.2856875823199996</v>
      </c>
      <c r="R183" s="14">
        <f t="shared" si="179"/>
        <v>3.2856875823199996</v>
      </c>
    </row>
    <row r="184" spans="1:18" ht="36">
      <c r="A184" s="8">
        <v>9</v>
      </c>
      <c r="B184" s="80" t="s">
        <v>117</v>
      </c>
      <c r="C184" s="13" t="s">
        <v>240</v>
      </c>
      <c r="D184" s="8" t="s">
        <v>97</v>
      </c>
      <c r="E184" s="8">
        <v>1.5800000000000002E-2</v>
      </c>
      <c r="F184" s="8"/>
      <c r="G184" s="8"/>
      <c r="H184" s="14"/>
      <c r="I184" s="14"/>
      <c r="J184" s="13" t="s">
        <v>241</v>
      </c>
      <c r="K184" s="8" t="s">
        <v>97</v>
      </c>
      <c r="L184" s="8" t="s">
        <v>185</v>
      </c>
      <c r="M184" s="8">
        <v>1</v>
      </c>
      <c r="N184" s="8">
        <v>479.17</v>
      </c>
      <c r="O184" s="14">
        <f>N184*M184*O$7</f>
        <v>580.93133290000003</v>
      </c>
      <c r="P184" s="14">
        <f t="shared" si="177"/>
        <v>580.93133290000003</v>
      </c>
      <c r="Q184" s="14">
        <f t="shared" si="178"/>
        <v>9.1787150598200018</v>
      </c>
      <c r="R184" s="14">
        <f t="shared" si="179"/>
        <v>9.1787150598200018</v>
      </c>
    </row>
    <row r="185" spans="1:18" ht="18">
      <c r="A185" s="76" t="s">
        <v>242</v>
      </c>
      <c r="B185" s="105"/>
      <c r="C185" s="109" t="s">
        <v>437</v>
      </c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</row>
    <row r="186" spans="1:18" ht="54">
      <c r="A186" s="177">
        <v>1</v>
      </c>
      <c r="B186" s="177" t="s">
        <v>438</v>
      </c>
      <c r="C186" s="176" t="s">
        <v>439</v>
      </c>
      <c r="D186" s="177" t="s">
        <v>195</v>
      </c>
      <c r="E186" s="177">
        <v>74.599999999999994</v>
      </c>
      <c r="F186" s="177">
        <v>1.87</v>
      </c>
      <c r="G186" s="177">
        <v>1.86</v>
      </c>
      <c r="H186" s="200">
        <f t="shared" ref="H186:I187" si="180">F186*H$7</f>
        <v>5.167745</v>
      </c>
      <c r="I186" s="200">
        <f t="shared" si="180"/>
        <v>5.6799936000000004</v>
      </c>
      <c r="J186" s="176"/>
      <c r="K186" s="177"/>
      <c r="L186" s="177"/>
      <c r="M186" s="177"/>
      <c r="N186" s="177"/>
      <c r="O186" s="200"/>
      <c r="P186" s="200">
        <f t="shared" ref="P186:P188" si="181">H186+I186+O186</f>
        <v>10.8477386</v>
      </c>
      <c r="Q186" s="200"/>
      <c r="R186" s="200">
        <f t="shared" ref="R186:R188" si="182">P186*E186</f>
        <v>809.2412995599999</v>
      </c>
    </row>
    <row r="187" spans="1:18" ht="54">
      <c r="A187" s="174">
        <v>2</v>
      </c>
      <c r="B187" s="174" t="s">
        <v>441</v>
      </c>
      <c r="C187" s="238" t="s">
        <v>440</v>
      </c>
      <c r="D187" s="174" t="s">
        <v>201</v>
      </c>
      <c r="E187" s="237">
        <v>7.46E-2</v>
      </c>
      <c r="F187" s="174">
        <v>9.27</v>
      </c>
      <c r="G187" s="174">
        <v>294.12</v>
      </c>
      <c r="H187" s="214">
        <f t="shared" si="180"/>
        <v>25.617645</v>
      </c>
      <c r="I187" s="214">
        <f t="shared" si="180"/>
        <v>898.1718912</v>
      </c>
      <c r="J187" s="179"/>
      <c r="K187" s="174"/>
      <c r="L187" s="174"/>
      <c r="M187" s="174"/>
      <c r="N187" s="174"/>
      <c r="O187" s="214"/>
      <c r="P187" s="214">
        <f t="shared" si="181"/>
        <v>923.78953620000004</v>
      </c>
      <c r="Q187" s="214"/>
      <c r="R187" s="214">
        <f t="shared" si="182"/>
        <v>68.914699400520007</v>
      </c>
    </row>
    <row r="188" spans="1:18" ht="18">
      <c r="A188" s="6">
        <v>3</v>
      </c>
      <c r="B188" s="123" t="s">
        <v>246</v>
      </c>
      <c r="C188" s="88" t="s">
        <v>257</v>
      </c>
      <c r="D188" s="137" t="s">
        <v>97</v>
      </c>
      <c r="E188" s="111">
        <f>74.6*1.95</f>
        <v>145.47</v>
      </c>
      <c r="F188" s="6"/>
      <c r="G188" s="12"/>
      <c r="H188" s="14"/>
      <c r="I188" s="122">
        <v>0.246</v>
      </c>
      <c r="J188" s="88"/>
      <c r="K188" s="6"/>
      <c r="L188" s="80"/>
      <c r="M188" s="8"/>
      <c r="N188" s="8"/>
      <c r="O188" s="12"/>
      <c r="P188" s="134">
        <f t="shared" si="181"/>
        <v>0.246</v>
      </c>
      <c r="Q188" s="12"/>
      <c r="R188" s="12">
        <f t="shared" si="182"/>
        <v>35.785620000000002</v>
      </c>
    </row>
    <row r="189" spans="1:18" ht="90">
      <c r="A189" s="130">
        <v>4</v>
      </c>
      <c r="B189" s="130" t="s">
        <v>95</v>
      </c>
      <c r="C189" s="110" t="s">
        <v>200</v>
      </c>
      <c r="D189" s="130" t="s">
        <v>201</v>
      </c>
      <c r="E189" s="106">
        <v>1.0993999999999999</v>
      </c>
      <c r="F189" s="130">
        <v>5.92</v>
      </c>
      <c r="G189" s="130">
        <v>187.67</v>
      </c>
      <c r="H189" s="104">
        <f t="shared" ref="H189" si="183">F189*H$7</f>
        <v>16.359919999999999</v>
      </c>
      <c r="I189" s="104">
        <f t="shared" ref="I189" si="184">G189*I$7</f>
        <v>573.09913919999997</v>
      </c>
      <c r="J189" s="132"/>
      <c r="K189" s="130"/>
      <c r="L189" s="107"/>
      <c r="M189" s="107"/>
      <c r="N189" s="107"/>
      <c r="O189" s="133"/>
      <c r="P189" s="133">
        <f t="shared" ref="P189:P194" si="185">H189+I189+O189</f>
        <v>589.45905919999996</v>
      </c>
      <c r="Q189" s="133"/>
      <c r="R189" s="133">
        <f t="shared" ref="R189:R194" si="186">P189*E189</f>
        <v>648.05128968447991</v>
      </c>
    </row>
    <row r="190" spans="1:18" ht="18">
      <c r="A190" s="6">
        <v>5</v>
      </c>
      <c r="B190" s="123" t="s">
        <v>246</v>
      </c>
      <c r="C190" s="88" t="s">
        <v>257</v>
      </c>
      <c r="D190" s="137" t="s">
        <v>97</v>
      </c>
      <c r="E190" s="111">
        <f>1099.4*1.95</f>
        <v>2143.83</v>
      </c>
      <c r="F190" s="6"/>
      <c r="G190" s="12"/>
      <c r="H190" s="14"/>
      <c r="I190" s="122">
        <v>0.246</v>
      </c>
      <c r="J190" s="88"/>
      <c r="K190" s="6"/>
      <c r="L190" s="80"/>
      <c r="M190" s="8"/>
      <c r="N190" s="8"/>
      <c r="O190" s="12"/>
      <c r="P190" s="134">
        <f t="shared" si="185"/>
        <v>0.246</v>
      </c>
      <c r="Q190" s="12"/>
      <c r="R190" s="12">
        <f t="shared" si="186"/>
        <v>527.38217999999995</v>
      </c>
    </row>
    <row r="191" spans="1:18" ht="36">
      <c r="A191" s="130">
        <v>6</v>
      </c>
      <c r="B191" s="108" t="s">
        <v>202</v>
      </c>
      <c r="C191" s="132" t="s">
        <v>203</v>
      </c>
      <c r="D191" s="107" t="s">
        <v>104</v>
      </c>
      <c r="E191" s="107">
        <v>121.1</v>
      </c>
      <c r="F191" s="130">
        <v>3.68</v>
      </c>
      <c r="G191" s="130"/>
      <c r="H191" s="133">
        <f>F191*H$7</f>
        <v>10.169680000000001</v>
      </c>
      <c r="I191" s="133"/>
      <c r="J191" s="112"/>
      <c r="K191" s="130"/>
      <c r="L191" s="107"/>
      <c r="M191" s="107"/>
      <c r="N191" s="107"/>
      <c r="O191" s="133"/>
      <c r="P191" s="133">
        <f t="shared" si="185"/>
        <v>10.169680000000001</v>
      </c>
      <c r="Q191" s="133"/>
      <c r="R191" s="133">
        <f t="shared" si="186"/>
        <v>1231.5482480000001</v>
      </c>
    </row>
    <row r="192" spans="1:18" ht="72">
      <c r="A192" s="130">
        <v>7</v>
      </c>
      <c r="B192" s="130" t="s">
        <v>190</v>
      </c>
      <c r="C192" s="132" t="s">
        <v>204</v>
      </c>
      <c r="D192" s="130" t="s">
        <v>96</v>
      </c>
      <c r="E192" s="106">
        <v>0.48720000000000002</v>
      </c>
      <c r="F192" s="130">
        <v>5.03</v>
      </c>
      <c r="G192" s="130">
        <v>158.97</v>
      </c>
      <c r="H192" s="133">
        <f>F192*H$7</f>
        <v>13.900405000000001</v>
      </c>
      <c r="I192" s="133">
        <f t="shared" ref="I192" si="187">G192*I$7</f>
        <v>485.4562272</v>
      </c>
      <c r="J192" s="132"/>
      <c r="K192" s="130"/>
      <c r="L192" s="107"/>
      <c r="M192" s="107"/>
      <c r="N192" s="107"/>
      <c r="O192" s="133"/>
      <c r="P192" s="133">
        <f t="shared" si="185"/>
        <v>499.35663219999998</v>
      </c>
      <c r="Q192" s="133"/>
      <c r="R192" s="133">
        <f t="shared" si="186"/>
        <v>243.28655120784001</v>
      </c>
    </row>
    <row r="193" spans="1:18" ht="54">
      <c r="A193" s="130">
        <v>8</v>
      </c>
      <c r="B193" s="131" t="s">
        <v>119</v>
      </c>
      <c r="C193" s="88" t="s">
        <v>205</v>
      </c>
      <c r="D193" s="130" t="s">
        <v>195</v>
      </c>
      <c r="E193" s="130">
        <v>76.8</v>
      </c>
      <c r="F193" s="130">
        <v>1.67</v>
      </c>
      <c r="G193" s="130"/>
      <c r="H193" s="133">
        <f>F193*H$7</f>
        <v>4.6150450000000003</v>
      </c>
      <c r="I193" s="133"/>
      <c r="J193" s="132" t="s">
        <v>115</v>
      </c>
      <c r="K193" s="130" t="s">
        <v>195</v>
      </c>
      <c r="L193" s="8" t="s">
        <v>127</v>
      </c>
      <c r="M193" s="107">
        <v>1.25</v>
      </c>
      <c r="N193" s="107">
        <v>6</v>
      </c>
      <c r="O193" s="133">
        <f>N193*M193*O$7</f>
        <v>9.0927749999999996</v>
      </c>
      <c r="P193" s="133">
        <f t="shared" si="185"/>
        <v>13.70782</v>
      </c>
      <c r="Q193" s="133">
        <f t="shared" ref="Q193:Q194" si="188">O193*E193</f>
        <v>698.32511999999997</v>
      </c>
      <c r="R193" s="133">
        <f t="shared" si="186"/>
        <v>1052.7605759999999</v>
      </c>
    </row>
    <row r="194" spans="1:18" ht="18">
      <c r="A194" s="514">
        <v>9</v>
      </c>
      <c r="B194" s="517" t="s">
        <v>206</v>
      </c>
      <c r="C194" s="520" t="s">
        <v>207</v>
      </c>
      <c r="D194" s="514" t="s">
        <v>104</v>
      </c>
      <c r="E194" s="523">
        <v>380</v>
      </c>
      <c r="F194" s="514">
        <v>1.74</v>
      </c>
      <c r="G194" s="514">
        <v>0.69</v>
      </c>
      <c r="H194" s="526">
        <f t="shared" ref="H194" si="189">F194*H$7</f>
        <v>4.8084899999999999</v>
      </c>
      <c r="I194" s="526">
        <f t="shared" ref="I194" si="190">G194*I$7</f>
        <v>2.1070943999999998</v>
      </c>
      <c r="J194" s="113" t="s">
        <v>109</v>
      </c>
      <c r="K194" s="114" t="s">
        <v>104</v>
      </c>
      <c r="L194" s="84" t="s">
        <v>129</v>
      </c>
      <c r="M194" s="8">
        <v>0.71</v>
      </c>
      <c r="N194" s="138">
        <v>31.39</v>
      </c>
      <c r="O194" s="533">
        <f>((N194*M194)/1.02+(N195*M195)+(N196*M196)+(N197*M197))*O$7</f>
        <v>33.381892604156079</v>
      </c>
      <c r="P194" s="533">
        <f t="shared" si="185"/>
        <v>40.297477004156079</v>
      </c>
      <c r="Q194" s="533">
        <f t="shared" si="188"/>
        <v>12685.119189579309</v>
      </c>
      <c r="R194" s="533">
        <f t="shared" si="186"/>
        <v>15313.04126157931</v>
      </c>
    </row>
    <row r="195" spans="1:18" ht="18">
      <c r="A195" s="515"/>
      <c r="B195" s="518"/>
      <c r="C195" s="521"/>
      <c r="D195" s="515"/>
      <c r="E195" s="524"/>
      <c r="F195" s="515"/>
      <c r="G195" s="515"/>
      <c r="H195" s="527"/>
      <c r="I195" s="527"/>
      <c r="J195" s="113" t="s">
        <v>110</v>
      </c>
      <c r="K195" s="114" t="s">
        <v>106</v>
      </c>
      <c r="L195" s="8"/>
      <c r="M195" s="8">
        <v>0.91800000000000004</v>
      </c>
      <c r="N195" s="8">
        <v>3.5</v>
      </c>
      <c r="O195" s="533"/>
      <c r="P195" s="533"/>
      <c r="Q195" s="533"/>
      <c r="R195" s="533"/>
    </row>
    <row r="196" spans="1:18" ht="18">
      <c r="A196" s="515"/>
      <c r="B196" s="518"/>
      <c r="C196" s="521"/>
      <c r="D196" s="515"/>
      <c r="E196" s="524"/>
      <c r="F196" s="515"/>
      <c r="G196" s="515"/>
      <c r="H196" s="527"/>
      <c r="I196" s="527"/>
      <c r="J196" s="113" t="s">
        <v>112</v>
      </c>
      <c r="K196" s="114" t="s">
        <v>104</v>
      </c>
      <c r="L196" s="153" t="s">
        <v>126</v>
      </c>
      <c r="M196" s="8">
        <v>1.01E-2</v>
      </c>
      <c r="N196" s="151">
        <v>127.08</v>
      </c>
      <c r="O196" s="533"/>
      <c r="P196" s="533"/>
      <c r="Q196" s="533"/>
      <c r="R196" s="533"/>
    </row>
    <row r="197" spans="1:18" ht="18">
      <c r="A197" s="516"/>
      <c r="B197" s="519"/>
      <c r="C197" s="522"/>
      <c r="D197" s="516"/>
      <c r="E197" s="525"/>
      <c r="F197" s="516"/>
      <c r="G197" s="516"/>
      <c r="H197" s="528"/>
      <c r="I197" s="528"/>
      <c r="J197" s="113" t="s">
        <v>208</v>
      </c>
      <c r="K197" s="114" t="s">
        <v>104</v>
      </c>
      <c r="L197" s="8"/>
      <c r="M197" s="8">
        <v>0.44</v>
      </c>
      <c r="N197" s="8">
        <v>2.7</v>
      </c>
      <c r="O197" s="533"/>
      <c r="P197" s="533"/>
      <c r="Q197" s="533"/>
      <c r="R197" s="533"/>
    </row>
    <row r="198" spans="1:18" ht="18">
      <c r="A198" s="529">
        <v>10</v>
      </c>
      <c r="B198" s="530" t="s">
        <v>108</v>
      </c>
      <c r="C198" s="504" t="s">
        <v>209</v>
      </c>
      <c r="D198" s="529" t="s">
        <v>195</v>
      </c>
      <c r="E198" s="529">
        <v>391.3</v>
      </c>
      <c r="F198" s="529">
        <v>1.55</v>
      </c>
      <c r="G198" s="529">
        <v>0.33</v>
      </c>
      <c r="H198" s="532">
        <f t="shared" ref="H198" si="191">F198*H$7</f>
        <v>4.2834250000000003</v>
      </c>
      <c r="I198" s="532">
        <f>G198*I$7</f>
        <v>1.0077408000000001</v>
      </c>
      <c r="J198" s="88" t="s">
        <v>109</v>
      </c>
      <c r="K198" s="130" t="s">
        <v>195</v>
      </c>
      <c r="L198" s="84" t="s">
        <v>129</v>
      </c>
      <c r="M198" s="107">
        <v>0.71</v>
      </c>
      <c r="N198" s="138">
        <v>31.39</v>
      </c>
      <c r="O198" s="532">
        <f>((N198*M198)/1.02+(N199*M199)+(N200*M200)+(N201*M201)+(N202*M202))*O$7</f>
        <v>34.606158378596071</v>
      </c>
      <c r="P198" s="532">
        <f t="shared" ref="P198" si="192">H198+I198+O198</f>
        <v>39.897324178596072</v>
      </c>
      <c r="Q198" s="532">
        <f t="shared" ref="Q198" si="193">O198*E198</f>
        <v>13541.389773544643</v>
      </c>
      <c r="R198" s="532">
        <f t="shared" ref="R198" si="194">P198*E198</f>
        <v>15611.822951084643</v>
      </c>
    </row>
    <row r="199" spans="1:18" ht="18">
      <c r="A199" s="529"/>
      <c r="B199" s="530"/>
      <c r="C199" s="531"/>
      <c r="D199" s="529"/>
      <c r="E199" s="529"/>
      <c r="F199" s="529"/>
      <c r="G199" s="529"/>
      <c r="H199" s="532"/>
      <c r="I199" s="532"/>
      <c r="J199" s="132" t="s">
        <v>110</v>
      </c>
      <c r="K199" s="115" t="s">
        <v>106</v>
      </c>
      <c r="L199" s="107"/>
      <c r="M199" s="107">
        <v>0.71699999999999997</v>
      </c>
      <c r="N199" s="107">
        <v>3.5</v>
      </c>
      <c r="O199" s="532"/>
      <c r="P199" s="532"/>
      <c r="Q199" s="532"/>
      <c r="R199" s="532"/>
    </row>
    <row r="200" spans="1:18" ht="18">
      <c r="A200" s="529"/>
      <c r="B200" s="530"/>
      <c r="C200" s="531"/>
      <c r="D200" s="529"/>
      <c r="E200" s="529"/>
      <c r="F200" s="529"/>
      <c r="G200" s="529"/>
      <c r="H200" s="532"/>
      <c r="I200" s="532"/>
      <c r="J200" s="116" t="s">
        <v>112</v>
      </c>
      <c r="K200" s="130" t="s">
        <v>195</v>
      </c>
      <c r="L200" s="153" t="s">
        <v>126</v>
      </c>
      <c r="M200" s="107">
        <v>1.6500000000000001E-2</v>
      </c>
      <c r="N200" s="151">
        <v>127.08</v>
      </c>
      <c r="O200" s="532"/>
      <c r="P200" s="532"/>
      <c r="Q200" s="532"/>
      <c r="R200" s="532"/>
    </row>
    <row r="201" spans="1:18" ht="18">
      <c r="A201" s="529"/>
      <c r="B201" s="530"/>
      <c r="C201" s="531"/>
      <c r="D201" s="529"/>
      <c r="E201" s="529"/>
      <c r="F201" s="529"/>
      <c r="G201" s="529"/>
      <c r="H201" s="532"/>
      <c r="I201" s="532"/>
      <c r="J201" s="113" t="s">
        <v>208</v>
      </c>
      <c r="K201" s="114" t="s">
        <v>104</v>
      </c>
      <c r="L201" s="8"/>
      <c r="M201" s="8">
        <v>0.44</v>
      </c>
      <c r="N201" s="8">
        <v>2.7</v>
      </c>
      <c r="O201" s="532"/>
      <c r="P201" s="532"/>
      <c r="Q201" s="532"/>
      <c r="R201" s="532"/>
    </row>
    <row r="202" spans="1:18" ht="18">
      <c r="A202" s="529"/>
      <c r="B202" s="530"/>
      <c r="C202" s="531"/>
      <c r="D202" s="529"/>
      <c r="E202" s="529"/>
      <c r="F202" s="529"/>
      <c r="G202" s="529"/>
      <c r="H202" s="532"/>
      <c r="I202" s="532"/>
      <c r="J202" s="116" t="s">
        <v>113</v>
      </c>
      <c r="K202" s="130" t="s">
        <v>114</v>
      </c>
      <c r="L202" s="80" t="s">
        <v>128</v>
      </c>
      <c r="M202" s="107">
        <v>0.9</v>
      </c>
      <c r="N202" s="107">
        <v>1</v>
      </c>
      <c r="O202" s="532"/>
      <c r="P202" s="532"/>
      <c r="Q202" s="532"/>
      <c r="R202" s="532"/>
    </row>
    <row r="203" spans="1:18" ht="54">
      <c r="A203" s="182">
        <v>11</v>
      </c>
      <c r="B203" s="183" t="s">
        <v>442</v>
      </c>
      <c r="C203" s="184" t="s">
        <v>443</v>
      </c>
      <c r="D203" s="182" t="s">
        <v>142</v>
      </c>
      <c r="E203" s="182">
        <v>178.5</v>
      </c>
      <c r="F203" s="182">
        <v>7.0000000000000007E-2</v>
      </c>
      <c r="G203" s="182">
        <v>7.0000000000000007E-2</v>
      </c>
      <c r="H203" s="133">
        <f>F203*H$7</f>
        <v>0.19344500000000003</v>
      </c>
      <c r="I203" s="133">
        <f t="shared" ref="I203" si="195">G203*I$7</f>
        <v>0.21376320000000001</v>
      </c>
      <c r="J203" s="184" t="s">
        <v>444</v>
      </c>
      <c r="K203" s="182" t="s">
        <v>142</v>
      </c>
      <c r="L203" s="187"/>
      <c r="M203" s="187">
        <v>1.1000000000000001</v>
      </c>
      <c r="N203" s="187">
        <v>1.1000000000000001</v>
      </c>
      <c r="O203" s="188">
        <f>N203*M203*O$7</f>
        <v>1.4669677000000001</v>
      </c>
      <c r="P203" s="188">
        <f t="shared" ref="P203:P205" si="196">H203+I203+O203</f>
        <v>1.8741759</v>
      </c>
      <c r="Q203" s="188">
        <f t="shared" ref="Q203:Q205" si="197">O203*E203</f>
        <v>261.85373444999999</v>
      </c>
      <c r="R203" s="188">
        <f t="shared" ref="R203:R205" si="198">P203*E203</f>
        <v>334.54039814999999</v>
      </c>
    </row>
    <row r="204" spans="1:18" ht="36">
      <c r="A204" s="182">
        <v>12</v>
      </c>
      <c r="B204" s="183" t="s">
        <v>447</v>
      </c>
      <c r="C204" s="184" t="s">
        <v>448</v>
      </c>
      <c r="D204" s="182" t="s">
        <v>171</v>
      </c>
      <c r="E204" s="182">
        <f>46.5*0.1</f>
        <v>4.6500000000000004</v>
      </c>
      <c r="F204" s="182">
        <v>0.89</v>
      </c>
      <c r="G204" s="182"/>
      <c r="H204" s="133">
        <f>F204*H$7</f>
        <v>2.4595150000000001</v>
      </c>
      <c r="I204" s="133"/>
      <c r="J204" s="184" t="s">
        <v>210</v>
      </c>
      <c r="K204" s="182" t="s">
        <v>171</v>
      </c>
      <c r="L204" s="187" t="s">
        <v>211</v>
      </c>
      <c r="M204" s="187">
        <v>1.1000000000000001</v>
      </c>
      <c r="N204" s="187">
        <v>4</v>
      </c>
      <c r="O204" s="245">
        <f>N204*M204*O$7</f>
        <v>5.3344279999999999</v>
      </c>
      <c r="P204" s="188">
        <f t="shared" ref="P204" si="199">H204+I204+O204</f>
        <v>7.7939430000000005</v>
      </c>
      <c r="Q204" s="188">
        <f t="shared" ref="Q204" si="200">O204*E204</f>
        <v>24.805090200000002</v>
      </c>
      <c r="R204" s="188">
        <f t="shared" ref="R204" si="201">P204*E204</f>
        <v>36.241834950000005</v>
      </c>
    </row>
    <row r="205" spans="1:18" ht="36">
      <c r="A205" s="182">
        <v>13</v>
      </c>
      <c r="B205" s="183" t="s">
        <v>445</v>
      </c>
      <c r="C205" s="184" t="s">
        <v>446</v>
      </c>
      <c r="D205" s="182" t="s">
        <v>171</v>
      </c>
      <c r="E205" s="182">
        <f>23.2*0.1</f>
        <v>2.3199999999999998</v>
      </c>
      <c r="F205" s="182">
        <v>0.89</v>
      </c>
      <c r="G205" s="182"/>
      <c r="H205" s="133">
        <f>F205*H$7</f>
        <v>2.4595150000000001</v>
      </c>
      <c r="I205" s="133"/>
      <c r="J205" s="184" t="s">
        <v>105</v>
      </c>
      <c r="K205" s="182" t="s">
        <v>171</v>
      </c>
      <c r="L205" s="187" t="s">
        <v>275</v>
      </c>
      <c r="M205" s="187">
        <v>1.1000000000000001</v>
      </c>
      <c r="N205" s="187">
        <v>4</v>
      </c>
      <c r="O205" s="188">
        <f>N205*M205*O$7</f>
        <v>5.3344279999999999</v>
      </c>
      <c r="P205" s="188">
        <f t="shared" si="196"/>
        <v>7.7939430000000005</v>
      </c>
      <c r="Q205" s="188">
        <f t="shared" si="197"/>
        <v>12.375872959999999</v>
      </c>
      <c r="R205" s="188">
        <f t="shared" si="198"/>
        <v>18.081947759999998</v>
      </c>
    </row>
    <row r="206" spans="1:18" ht="36">
      <c r="A206" s="130">
        <v>14</v>
      </c>
      <c r="B206" s="131" t="s">
        <v>120</v>
      </c>
      <c r="C206" s="88" t="s">
        <v>212</v>
      </c>
      <c r="D206" s="130" t="s">
        <v>194</v>
      </c>
      <c r="E206" s="130">
        <v>8.4039999999999999</v>
      </c>
      <c r="F206" s="130">
        <v>14.5</v>
      </c>
      <c r="G206" s="130">
        <v>1.5</v>
      </c>
      <c r="H206" s="133">
        <f t="shared" ref="H206:H207" si="202">F206*H$7</f>
        <v>40.070750000000004</v>
      </c>
      <c r="I206" s="133">
        <f t="shared" ref="I206" si="203">G206*I$7</f>
        <v>4.5806399999999998</v>
      </c>
      <c r="J206" s="132" t="s">
        <v>121</v>
      </c>
      <c r="K206" s="130" t="s">
        <v>97</v>
      </c>
      <c r="L206" s="127" t="s">
        <v>138</v>
      </c>
      <c r="M206" s="107">
        <v>0.24</v>
      </c>
      <c r="N206" s="107">
        <v>165</v>
      </c>
      <c r="O206" s="133">
        <f t="shared" ref="O206" si="204">N206*M206*O$7</f>
        <v>48.009852000000002</v>
      </c>
      <c r="P206" s="133">
        <f t="shared" ref="P206:P209" si="205">H206+I206+O206</f>
        <v>92.661242000000016</v>
      </c>
      <c r="Q206" s="133">
        <f t="shared" ref="Q206" si="206">O206*E206</f>
        <v>403.47479620799999</v>
      </c>
      <c r="R206" s="133">
        <f t="shared" ref="R206:R209" si="207">P206*E206</f>
        <v>778.72507776800012</v>
      </c>
    </row>
    <row r="207" spans="1:18" ht="18">
      <c r="A207" s="130">
        <v>15</v>
      </c>
      <c r="B207" s="130" t="s">
        <v>176</v>
      </c>
      <c r="C207" s="132" t="s">
        <v>199</v>
      </c>
      <c r="D207" s="130" t="s">
        <v>195</v>
      </c>
      <c r="E207" s="130">
        <v>859.4</v>
      </c>
      <c r="F207" s="130">
        <v>0.56200000000000006</v>
      </c>
      <c r="G207" s="130"/>
      <c r="H207" s="133">
        <f t="shared" si="202"/>
        <v>1.5530870000000001</v>
      </c>
      <c r="I207" s="133"/>
      <c r="J207" s="132"/>
      <c r="K207" s="130"/>
      <c r="L207" s="107"/>
      <c r="M207" s="107"/>
      <c r="N207" s="107"/>
      <c r="O207" s="133"/>
      <c r="P207" s="133">
        <f t="shared" si="205"/>
        <v>1.5530870000000001</v>
      </c>
      <c r="Q207" s="133"/>
      <c r="R207" s="133">
        <f t="shared" si="207"/>
        <v>1334.7229678000001</v>
      </c>
    </row>
    <row r="208" spans="1:18" ht="54">
      <c r="A208" s="130">
        <v>16</v>
      </c>
      <c r="B208" s="130" t="s">
        <v>95</v>
      </c>
      <c r="C208" s="110" t="s">
        <v>213</v>
      </c>
      <c r="D208" s="130" t="s">
        <v>201</v>
      </c>
      <c r="E208" s="106">
        <v>0.84819999999999995</v>
      </c>
      <c r="F208" s="130">
        <v>5.92</v>
      </c>
      <c r="G208" s="130">
        <v>187.67</v>
      </c>
      <c r="H208" s="133">
        <f>F208*H$7</f>
        <v>16.359919999999999</v>
      </c>
      <c r="I208" s="133">
        <f t="shared" ref="I208" si="208">G208*I$7</f>
        <v>573.09913919999997</v>
      </c>
      <c r="J208" s="132"/>
      <c r="K208" s="130"/>
      <c r="L208" s="107"/>
      <c r="M208" s="107"/>
      <c r="N208" s="107"/>
      <c r="O208" s="133"/>
      <c r="P208" s="133">
        <f t="shared" si="205"/>
        <v>589.45905919999996</v>
      </c>
      <c r="Q208" s="133"/>
      <c r="R208" s="133">
        <f t="shared" si="207"/>
        <v>499.97917401343994</v>
      </c>
    </row>
    <row r="209" spans="1:18" ht="18">
      <c r="A209" s="6">
        <v>17</v>
      </c>
      <c r="B209" s="123" t="s">
        <v>246</v>
      </c>
      <c r="C209" s="88" t="s">
        <v>257</v>
      </c>
      <c r="D209" s="6" t="s">
        <v>97</v>
      </c>
      <c r="E209" s="117">
        <f>848.2*1.95</f>
        <v>1653.99</v>
      </c>
      <c r="F209" s="6"/>
      <c r="G209" s="12"/>
      <c r="H209" s="14"/>
      <c r="I209" s="122">
        <v>0.246</v>
      </c>
      <c r="J209" s="88"/>
      <c r="K209" s="6"/>
      <c r="L209" s="80"/>
      <c r="M209" s="8"/>
      <c r="N209" s="8"/>
      <c r="O209" s="12"/>
      <c r="P209" s="134">
        <f t="shared" si="205"/>
        <v>0.246</v>
      </c>
      <c r="Q209" s="12"/>
      <c r="R209" s="12">
        <f t="shared" si="207"/>
        <v>406.88153999999997</v>
      </c>
    </row>
    <row r="210" spans="1:18" ht="18" customHeight="1">
      <c r="A210" s="144" t="s">
        <v>244</v>
      </c>
      <c r="B210" s="205"/>
      <c r="C210" s="144" t="s">
        <v>357</v>
      </c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</row>
    <row r="211" spans="1:18" ht="18" customHeight="1">
      <c r="A211" s="395">
        <v>1</v>
      </c>
      <c r="B211" s="485" t="s">
        <v>358</v>
      </c>
      <c r="C211" s="396" t="s">
        <v>357</v>
      </c>
      <c r="D211" s="395" t="s">
        <v>97</v>
      </c>
      <c r="E211" s="393">
        <f>0.9207+2.6784+0.7514+0.0346+0.0634</f>
        <v>4.4485000000000001</v>
      </c>
      <c r="F211" s="395">
        <v>22.4</v>
      </c>
      <c r="G211" s="395">
        <v>55.2</v>
      </c>
      <c r="H211" s="394">
        <f>F211*H$7</f>
        <v>61.9024</v>
      </c>
      <c r="I211" s="394">
        <f>G211*I$7</f>
        <v>168.56755200000001</v>
      </c>
      <c r="J211" s="160" t="s">
        <v>359</v>
      </c>
      <c r="K211" s="151" t="s">
        <v>114</v>
      </c>
      <c r="L211" s="151" t="s">
        <v>360</v>
      </c>
      <c r="M211" s="151">
        <v>27</v>
      </c>
      <c r="N211" s="151">
        <v>0.33</v>
      </c>
      <c r="O211" s="394">
        <f>((N211*M211)+(N212*M212)+(N213*M213))*O$7</f>
        <v>42.093486399999996</v>
      </c>
      <c r="P211" s="394">
        <f t="shared" ref="P211" si="209">H211+I211+O211</f>
        <v>272.5634384</v>
      </c>
      <c r="Q211" s="394">
        <f t="shared" ref="Q211" si="210">O211*E211</f>
        <v>187.2528742504</v>
      </c>
      <c r="R211" s="394">
        <f t="shared" ref="R211" si="211">P211*E211</f>
        <v>1212.4984557224</v>
      </c>
    </row>
    <row r="212" spans="1:18" ht="18" customHeight="1">
      <c r="A212" s="395"/>
      <c r="B212" s="485"/>
      <c r="C212" s="396"/>
      <c r="D212" s="395"/>
      <c r="E212" s="393"/>
      <c r="F212" s="395"/>
      <c r="G212" s="395"/>
      <c r="H212" s="394"/>
      <c r="I212" s="394"/>
      <c r="J212" s="218" t="s">
        <v>221</v>
      </c>
      <c r="K212" s="151" t="s">
        <v>114</v>
      </c>
      <c r="L212" s="151" t="s">
        <v>243</v>
      </c>
      <c r="M212" s="151">
        <v>17</v>
      </c>
      <c r="N212" s="151">
        <v>0.93</v>
      </c>
      <c r="O212" s="394"/>
      <c r="P212" s="394"/>
      <c r="Q212" s="394"/>
      <c r="R212" s="394"/>
    </row>
    <row r="213" spans="1:18" ht="18" customHeight="1">
      <c r="A213" s="395"/>
      <c r="B213" s="485"/>
      <c r="C213" s="396"/>
      <c r="D213" s="395"/>
      <c r="E213" s="393"/>
      <c r="F213" s="395"/>
      <c r="G213" s="395"/>
      <c r="H213" s="394"/>
      <c r="I213" s="394"/>
      <c r="J213" s="160" t="s">
        <v>113</v>
      </c>
      <c r="K213" s="151" t="s">
        <v>114</v>
      </c>
      <c r="L213" s="153" t="s">
        <v>128</v>
      </c>
      <c r="M213" s="151">
        <v>10</v>
      </c>
      <c r="N213" s="127">
        <v>1</v>
      </c>
      <c r="O213" s="394"/>
      <c r="P213" s="394"/>
      <c r="Q213" s="394"/>
      <c r="R213" s="394"/>
    </row>
    <row r="214" spans="1:18" ht="36">
      <c r="A214" s="151">
        <v>2</v>
      </c>
      <c r="B214" s="153" t="s">
        <v>117</v>
      </c>
      <c r="C214" s="160" t="s">
        <v>361</v>
      </c>
      <c r="D214" s="151" t="s">
        <v>142</v>
      </c>
      <c r="E214" s="219">
        <v>256.5</v>
      </c>
      <c r="F214" s="151"/>
      <c r="G214" s="151"/>
      <c r="H214" s="155"/>
      <c r="I214" s="155"/>
      <c r="J214" s="160" t="s">
        <v>453</v>
      </c>
      <c r="K214" s="151" t="s">
        <v>142</v>
      </c>
      <c r="L214" s="153" t="s">
        <v>362</v>
      </c>
      <c r="M214" s="151">
        <v>1</v>
      </c>
      <c r="N214" s="151">
        <v>1.05</v>
      </c>
      <c r="O214" s="155">
        <f t="shared" ref="O214:O220" si="212">N214*M214*O$7</f>
        <v>1.2729885000000001</v>
      </c>
      <c r="P214" s="155">
        <f t="shared" ref="P214:P221" si="213">H214+I214+O214</f>
        <v>1.2729885000000001</v>
      </c>
      <c r="Q214" s="155">
        <f t="shared" ref="Q214:Q221" si="214">O214*E214</f>
        <v>326.52155025000002</v>
      </c>
      <c r="R214" s="155">
        <f t="shared" ref="R214:R221" si="215">P214*E214</f>
        <v>326.52155025000002</v>
      </c>
    </row>
    <row r="215" spans="1:18" ht="36">
      <c r="A215" s="151">
        <v>3</v>
      </c>
      <c r="B215" s="153" t="s">
        <v>117</v>
      </c>
      <c r="C215" s="160" t="s">
        <v>363</v>
      </c>
      <c r="D215" s="151" t="s">
        <v>142</v>
      </c>
      <c r="E215" s="215">
        <v>2370</v>
      </c>
      <c r="F215" s="151"/>
      <c r="G215" s="151"/>
      <c r="H215" s="155"/>
      <c r="I215" s="155"/>
      <c r="J215" s="160" t="s">
        <v>455</v>
      </c>
      <c r="K215" s="151" t="s">
        <v>142</v>
      </c>
      <c r="L215" s="153" t="s">
        <v>364</v>
      </c>
      <c r="M215" s="151">
        <v>1</v>
      </c>
      <c r="N215" s="151">
        <v>0.32</v>
      </c>
      <c r="O215" s="155">
        <f t="shared" si="212"/>
        <v>0.38795839999999998</v>
      </c>
      <c r="P215" s="155">
        <f t="shared" si="213"/>
        <v>0.38795839999999998</v>
      </c>
      <c r="Q215" s="155">
        <f t="shared" si="214"/>
        <v>919.46140800000001</v>
      </c>
      <c r="R215" s="155">
        <f t="shared" si="215"/>
        <v>919.46140800000001</v>
      </c>
    </row>
    <row r="216" spans="1:18" ht="36">
      <c r="A216" s="151">
        <v>3</v>
      </c>
      <c r="B216" s="153" t="s">
        <v>117</v>
      </c>
      <c r="C216" s="160" t="s">
        <v>449</v>
      </c>
      <c r="D216" s="151" t="s">
        <v>142</v>
      </c>
      <c r="E216" s="215">
        <v>442</v>
      </c>
      <c r="F216" s="151"/>
      <c r="G216" s="151"/>
      <c r="H216" s="155"/>
      <c r="I216" s="155"/>
      <c r="J216" s="160" t="s">
        <v>454</v>
      </c>
      <c r="K216" s="151" t="s">
        <v>142</v>
      </c>
      <c r="L216" s="153" t="s">
        <v>456</v>
      </c>
      <c r="M216" s="151">
        <v>1</v>
      </c>
      <c r="N216" s="151">
        <v>0.49</v>
      </c>
      <c r="O216" s="155">
        <f t="shared" ref="O216" si="216">N216*M216*O$7</f>
        <v>0.59406130000000001</v>
      </c>
      <c r="P216" s="155">
        <f t="shared" ref="P216" si="217">H216+I216+O216</f>
        <v>0.59406130000000001</v>
      </c>
      <c r="Q216" s="155">
        <f t="shared" ref="Q216" si="218">O216*E216</f>
        <v>262.5750946</v>
      </c>
      <c r="R216" s="155">
        <f t="shared" ref="R216" si="219">P216*E216</f>
        <v>262.5750946</v>
      </c>
    </row>
    <row r="217" spans="1:18" ht="18" customHeight="1">
      <c r="A217" s="151">
        <v>4</v>
      </c>
      <c r="B217" s="153" t="s">
        <v>117</v>
      </c>
      <c r="C217" s="160" t="s">
        <v>365</v>
      </c>
      <c r="D217" s="151" t="s">
        <v>97</v>
      </c>
      <c r="E217" s="151">
        <v>3.4599999999999999E-2</v>
      </c>
      <c r="F217" s="151"/>
      <c r="G217" s="151"/>
      <c r="H217" s="155"/>
      <c r="I217" s="155"/>
      <c r="J217" s="160" t="s">
        <v>366</v>
      </c>
      <c r="K217" s="151" t="s">
        <v>97</v>
      </c>
      <c r="L217" s="151" t="s">
        <v>185</v>
      </c>
      <c r="M217" s="151">
        <v>1</v>
      </c>
      <c r="N217" s="151">
        <v>479.17</v>
      </c>
      <c r="O217" s="155">
        <f t="shared" si="212"/>
        <v>580.93133290000003</v>
      </c>
      <c r="P217" s="155">
        <f t="shared" si="213"/>
        <v>580.93133290000003</v>
      </c>
      <c r="Q217" s="155">
        <f t="shared" si="214"/>
        <v>20.100224118340002</v>
      </c>
      <c r="R217" s="155">
        <f t="shared" si="215"/>
        <v>20.100224118340002</v>
      </c>
    </row>
    <row r="218" spans="1:18" ht="18" customHeight="1">
      <c r="A218" s="151">
        <v>5</v>
      </c>
      <c r="B218" s="153" t="s">
        <v>117</v>
      </c>
      <c r="C218" s="160" t="s">
        <v>367</v>
      </c>
      <c r="D218" s="151" t="s">
        <v>97</v>
      </c>
      <c r="E218" s="303">
        <v>6.3399999999999998E-2</v>
      </c>
      <c r="F218" s="151"/>
      <c r="G218" s="151"/>
      <c r="H218" s="155"/>
      <c r="I218" s="155"/>
      <c r="J218" s="160" t="s">
        <v>355</v>
      </c>
      <c r="K218" s="151" t="s">
        <v>97</v>
      </c>
      <c r="L218" s="153" t="s">
        <v>368</v>
      </c>
      <c r="M218" s="151">
        <v>1</v>
      </c>
      <c r="N218" s="151">
        <v>278.33</v>
      </c>
      <c r="O218" s="155">
        <f t="shared" si="212"/>
        <v>337.43894209999996</v>
      </c>
      <c r="P218" s="155">
        <f t="shared" si="213"/>
        <v>337.43894209999996</v>
      </c>
      <c r="Q218" s="155">
        <f t="shared" si="214"/>
        <v>21.393628929139997</v>
      </c>
      <c r="R218" s="155">
        <f t="shared" si="215"/>
        <v>21.393628929139997</v>
      </c>
    </row>
    <row r="219" spans="1:18" ht="18" customHeight="1">
      <c r="A219" s="151">
        <v>6</v>
      </c>
      <c r="B219" s="153" t="s">
        <v>117</v>
      </c>
      <c r="C219" s="160" t="s">
        <v>369</v>
      </c>
      <c r="D219" s="151" t="s">
        <v>118</v>
      </c>
      <c r="E219" s="215">
        <v>112</v>
      </c>
      <c r="F219" s="151"/>
      <c r="G219" s="151"/>
      <c r="H219" s="155"/>
      <c r="I219" s="155"/>
      <c r="J219" s="160" t="s">
        <v>370</v>
      </c>
      <c r="K219" s="151" t="s">
        <v>118</v>
      </c>
      <c r="L219" s="153"/>
      <c r="M219" s="151">
        <v>1</v>
      </c>
      <c r="N219" s="151">
        <v>7.0000000000000007E-2</v>
      </c>
      <c r="O219" s="155">
        <f t="shared" si="212"/>
        <v>8.4865900000000008E-2</v>
      </c>
      <c r="P219" s="155">
        <f t="shared" si="213"/>
        <v>8.4865900000000008E-2</v>
      </c>
      <c r="Q219" s="155">
        <f t="shared" si="214"/>
        <v>9.5049808000000002</v>
      </c>
      <c r="R219" s="155">
        <f t="shared" si="215"/>
        <v>9.5049808000000002</v>
      </c>
    </row>
    <row r="220" spans="1:18" ht="18" customHeight="1">
      <c r="A220" s="151">
        <v>7</v>
      </c>
      <c r="B220" s="153" t="s">
        <v>117</v>
      </c>
      <c r="C220" s="160" t="s">
        <v>371</v>
      </c>
      <c r="D220" s="151" t="s">
        <v>118</v>
      </c>
      <c r="E220" s="215">
        <v>1326</v>
      </c>
      <c r="F220" s="151"/>
      <c r="G220" s="151"/>
      <c r="H220" s="155"/>
      <c r="I220" s="155"/>
      <c r="J220" s="160" t="s">
        <v>372</v>
      </c>
      <c r="K220" s="151" t="s">
        <v>118</v>
      </c>
      <c r="L220" s="153"/>
      <c r="M220" s="151">
        <v>1</v>
      </c>
      <c r="N220" s="151">
        <v>0.03</v>
      </c>
      <c r="O220" s="155">
        <f t="shared" si="212"/>
        <v>3.6371099999999996E-2</v>
      </c>
      <c r="P220" s="155">
        <f t="shared" si="213"/>
        <v>3.6371099999999996E-2</v>
      </c>
      <c r="Q220" s="155">
        <f t="shared" si="214"/>
        <v>48.228078599999996</v>
      </c>
      <c r="R220" s="155">
        <f t="shared" si="215"/>
        <v>48.228078599999996</v>
      </c>
    </row>
    <row r="221" spans="1:18" ht="18" customHeight="1">
      <c r="A221" s="395">
        <v>8</v>
      </c>
      <c r="B221" s="485" t="s">
        <v>158</v>
      </c>
      <c r="C221" s="396" t="s">
        <v>373</v>
      </c>
      <c r="D221" s="395" t="s">
        <v>101</v>
      </c>
      <c r="E221" s="395">
        <v>10.7</v>
      </c>
      <c r="F221" s="395">
        <v>1.55</v>
      </c>
      <c r="G221" s="395">
        <v>0.76</v>
      </c>
      <c r="H221" s="394">
        <f t="shared" ref="H221" si="220">F221*H$7</f>
        <v>4.2834250000000003</v>
      </c>
      <c r="I221" s="394">
        <f>G221*I$7</f>
        <v>2.3208576000000001</v>
      </c>
      <c r="J221" s="160" t="s">
        <v>374</v>
      </c>
      <c r="K221" s="151" t="s">
        <v>101</v>
      </c>
      <c r="L221" s="151" t="s">
        <v>375</v>
      </c>
      <c r="M221" s="151">
        <v>1.02</v>
      </c>
      <c r="N221" s="151">
        <v>27.56</v>
      </c>
      <c r="O221" s="394">
        <f>((N221*M221)/1.02+(N222*M222)+(N223*M223))*O$7</f>
        <v>37.421148205439998</v>
      </c>
      <c r="P221" s="394">
        <f t="shared" si="213"/>
        <v>44.025430805439996</v>
      </c>
      <c r="Q221" s="394">
        <f t="shared" si="214"/>
        <v>400.40628579820793</v>
      </c>
      <c r="R221" s="394">
        <f t="shared" si="215"/>
        <v>471.07210961820795</v>
      </c>
    </row>
    <row r="222" spans="1:18" ht="18" customHeight="1">
      <c r="A222" s="395"/>
      <c r="B222" s="485"/>
      <c r="C222" s="396"/>
      <c r="D222" s="395"/>
      <c r="E222" s="395"/>
      <c r="F222" s="395"/>
      <c r="G222" s="395"/>
      <c r="H222" s="394"/>
      <c r="I222" s="394"/>
      <c r="J222" s="160" t="s">
        <v>110</v>
      </c>
      <c r="K222" s="151" t="s">
        <v>106</v>
      </c>
      <c r="L222" s="151"/>
      <c r="M222" s="151">
        <v>0.80300000000000005</v>
      </c>
      <c r="N222" s="151">
        <v>3.5</v>
      </c>
      <c r="O222" s="394"/>
      <c r="P222" s="394"/>
      <c r="Q222" s="394"/>
      <c r="R222" s="394"/>
    </row>
    <row r="223" spans="1:18" ht="18" customHeight="1">
      <c r="A223" s="395"/>
      <c r="B223" s="485"/>
      <c r="C223" s="396"/>
      <c r="D223" s="395"/>
      <c r="E223" s="395"/>
      <c r="F223" s="395"/>
      <c r="G223" s="395"/>
      <c r="H223" s="394"/>
      <c r="I223" s="394"/>
      <c r="J223" s="160" t="s">
        <v>112</v>
      </c>
      <c r="K223" s="151" t="s">
        <v>101</v>
      </c>
      <c r="L223" s="153" t="s">
        <v>126</v>
      </c>
      <c r="M223" s="151">
        <v>3.8999999999999998E-3</v>
      </c>
      <c r="N223" s="151">
        <v>127.08</v>
      </c>
      <c r="O223" s="394"/>
      <c r="P223" s="394"/>
      <c r="Q223" s="394"/>
      <c r="R223" s="394"/>
    </row>
    <row r="224" spans="1:18" ht="18" customHeight="1">
      <c r="A224" s="395">
        <v>9</v>
      </c>
      <c r="B224" s="395" t="s">
        <v>162</v>
      </c>
      <c r="C224" s="396" t="s">
        <v>186</v>
      </c>
      <c r="D224" s="395" t="s">
        <v>234</v>
      </c>
      <c r="E224" s="395">
        <v>2.6520000000000001</v>
      </c>
      <c r="F224" s="395">
        <v>38.4</v>
      </c>
      <c r="G224" s="395">
        <v>0.03</v>
      </c>
      <c r="H224" s="394">
        <f>F224*H$7</f>
        <v>106.11839999999999</v>
      </c>
      <c r="I224" s="394">
        <f>G224*I$7</f>
        <v>9.1612799999999994E-2</v>
      </c>
      <c r="J224" s="218" t="s">
        <v>164</v>
      </c>
      <c r="K224" s="151" t="s">
        <v>114</v>
      </c>
      <c r="L224" s="151" t="s">
        <v>165</v>
      </c>
      <c r="M224" s="151">
        <v>24.4</v>
      </c>
      <c r="N224" s="151">
        <v>0.8</v>
      </c>
      <c r="O224" s="393">
        <f>((N224*M224)+(N225*M225)+(N226*M226))*O$7</f>
        <v>26.829141914999997</v>
      </c>
      <c r="P224" s="394">
        <f t="shared" ref="P224" si="221">H224+I224+O224</f>
        <v>133.039154715</v>
      </c>
      <c r="Q224" s="394">
        <f t="shared" ref="Q224" si="222">O224*E224</f>
        <v>71.150884358580001</v>
      </c>
      <c r="R224" s="394">
        <f t="shared" ref="R224" si="223">P224*E224</f>
        <v>352.81983830418</v>
      </c>
    </row>
    <row r="225" spans="1:18" ht="18" customHeight="1">
      <c r="A225" s="395"/>
      <c r="B225" s="395"/>
      <c r="C225" s="396"/>
      <c r="D225" s="395"/>
      <c r="E225" s="395"/>
      <c r="F225" s="395"/>
      <c r="G225" s="395"/>
      <c r="H225" s="394"/>
      <c r="I225" s="394"/>
      <c r="J225" s="218" t="s">
        <v>166</v>
      </c>
      <c r="K225" s="151" t="s">
        <v>114</v>
      </c>
      <c r="L225" s="151" t="s">
        <v>167</v>
      </c>
      <c r="M225" s="151">
        <v>0.2</v>
      </c>
      <c r="N225" s="151">
        <v>0.28999999999999998</v>
      </c>
      <c r="O225" s="393"/>
      <c r="P225" s="394"/>
      <c r="Q225" s="394"/>
      <c r="R225" s="394"/>
    </row>
    <row r="226" spans="1:18" ht="18">
      <c r="A226" s="395"/>
      <c r="B226" s="395"/>
      <c r="C226" s="396"/>
      <c r="D226" s="395"/>
      <c r="E226" s="395"/>
      <c r="F226" s="395"/>
      <c r="G226" s="395"/>
      <c r="H226" s="394"/>
      <c r="I226" s="394"/>
      <c r="J226" s="218" t="s">
        <v>168</v>
      </c>
      <c r="K226" s="151" t="s">
        <v>114</v>
      </c>
      <c r="L226" s="151"/>
      <c r="M226" s="151">
        <v>2.7</v>
      </c>
      <c r="N226" s="151">
        <v>0.94499999999999995</v>
      </c>
      <c r="O226" s="393"/>
      <c r="P226" s="394"/>
      <c r="Q226" s="394"/>
      <c r="R226" s="394"/>
    </row>
    <row r="227" spans="1:18" ht="18">
      <c r="A227" s="144" t="s">
        <v>469</v>
      </c>
      <c r="B227" s="144"/>
      <c r="C227" s="144" t="s">
        <v>376</v>
      </c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</row>
    <row r="228" spans="1:18" ht="72">
      <c r="A228" s="221">
        <v>1</v>
      </c>
      <c r="B228" s="222" t="s">
        <v>377</v>
      </c>
      <c r="C228" s="306" t="s">
        <v>483</v>
      </c>
      <c r="D228" s="221" t="s">
        <v>378</v>
      </c>
      <c r="E228" s="224">
        <v>0.18099999999999999</v>
      </c>
      <c r="F228" s="221">
        <v>1.56</v>
      </c>
      <c r="G228" s="221">
        <v>5.84</v>
      </c>
      <c r="H228" s="225">
        <f t="shared" ref="H228:I234" si="224">F228*H$7</f>
        <v>4.3110600000000003</v>
      </c>
      <c r="I228" s="225">
        <f t="shared" si="224"/>
        <v>17.8339584</v>
      </c>
      <c r="J228" s="223" t="s">
        <v>479</v>
      </c>
      <c r="K228" s="221" t="s">
        <v>114</v>
      </c>
      <c r="L228" s="257"/>
      <c r="M228" s="181">
        <v>66.7</v>
      </c>
      <c r="N228" s="258">
        <v>4.58</v>
      </c>
      <c r="O228" s="225">
        <f t="shared" ref="O228:O234" si="225">N228*M228*O$7</f>
        <v>370.36206181999995</v>
      </c>
      <c r="P228" s="225">
        <f t="shared" ref="P228:P234" si="226">H228+I228+O228</f>
        <v>392.50708021999998</v>
      </c>
      <c r="Q228" s="225">
        <f t="shared" ref="Q228:Q234" si="227">O228*E228</f>
        <v>67.035533189419994</v>
      </c>
      <c r="R228" s="225">
        <f t="shared" ref="R228:R234" si="228">P228*E228</f>
        <v>71.043781519819987</v>
      </c>
    </row>
    <row r="229" spans="1:18" ht="72">
      <c r="A229" s="221">
        <v>2</v>
      </c>
      <c r="B229" s="222" t="s">
        <v>377</v>
      </c>
      <c r="C229" s="306" t="s">
        <v>484</v>
      </c>
      <c r="D229" s="221" t="s">
        <v>378</v>
      </c>
      <c r="E229" s="224">
        <v>0.92300000000000004</v>
      </c>
      <c r="F229" s="221">
        <v>1.56</v>
      </c>
      <c r="G229" s="221">
        <v>5.84</v>
      </c>
      <c r="H229" s="225">
        <f t="shared" si="224"/>
        <v>4.3110600000000003</v>
      </c>
      <c r="I229" s="225">
        <f t="shared" si="224"/>
        <v>17.8339584</v>
      </c>
      <c r="J229" s="223" t="s">
        <v>479</v>
      </c>
      <c r="K229" s="221" t="s">
        <v>114</v>
      </c>
      <c r="L229" s="187"/>
      <c r="M229" s="181">
        <v>22</v>
      </c>
      <c r="N229" s="258">
        <v>4.58</v>
      </c>
      <c r="O229" s="225">
        <f t="shared" si="225"/>
        <v>122.1584012</v>
      </c>
      <c r="P229" s="225">
        <f t="shared" si="226"/>
        <v>144.30341960000001</v>
      </c>
      <c r="Q229" s="225">
        <f t="shared" si="227"/>
        <v>112.75220430760001</v>
      </c>
      <c r="R229" s="225">
        <f t="shared" si="228"/>
        <v>133.19205629080002</v>
      </c>
    </row>
    <row r="230" spans="1:18" ht="72">
      <c r="A230" s="221">
        <v>3</v>
      </c>
      <c r="B230" s="222" t="s">
        <v>379</v>
      </c>
      <c r="C230" s="306" t="s">
        <v>485</v>
      </c>
      <c r="D230" s="221" t="s">
        <v>378</v>
      </c>
      <c r="E230" s="224">
        <v>0.11899999999999999</v>
      </c>
      <c r="F230" s="221">
        <v>1.56</v>
      </c>
      <c r="G230" s="221">
        <v>5.84</v>
      </c>
      <c r="H230" s="225">
        <f t="shared" si="224"/>
        <v>4.3110600000000003</v>
      </c>
      <c r="I230" s="225">
        <f t="shared" si="224"/>
        <v>17.8339584</v>
      </c>
      <c r="J230" s="223" t="s">
        <v>479</v>
      </c>
      <c r="K230" s="221" t="s">
        <v>114</v>
      </c>
      <c r="L230" s="187"/>
      <c r="M230" s="181">
        <v>16.7</v>
      </c>
      <c r="N230" s="258">
        <v>4.58</v>
      </c>
      <c r="O230" s="225">
        <f t="shared" si="225"/>
        <v>92.729331819999999</v>
      </c>
      <c r="P230" s="225">
        <f t="shared" si="226"/>
        <v>114.87435022</v>
      </c>
      <c r="Q230" s="225">
        <f t="shared" si="227"/>
        <v>11.034790486579999</v>
      </c>
      <c r="R230" s="225">
        <f t="shared" si="228"/>
        <v>13.670047676179999</v>
      </c>
    </row>
    <row r="231" spans="1:18" ht="72">
      <c r="A231" s="221">
        <v>4</v>
      </c>
      <c r="B231" s="222" t="s">
        <v>380</v>
      </c>
      <c r="C231" s="306" t="s">
        <v>486</v>
      </c>
      <c r="D231" s="221" t="s">
        <v>378</v>
      </c>
      <c r="E231" s="225">
        <v>0.14000000000000001</v>
      </c>
      <c r="F231" s="221">
        <v>1.56</v>
      </c>
      <c r="G231" s="221">
        <v>5.84</v>
      </c>
      <c r="H231" s="225">
        <f t="shared" si="224"/>
        <v>4.3110600000000003</v>
      </c>
      <c r="I231" s="225">
        <f t="shared" si="224"/>
        <v>17.8339584</v>
      </c>
      <c r="J231" s="223" t="s">
        <v>479</v>
      </c>
      <c r="K231" s="221" t="s">
        <v>114</v>
      </c>
      <c r="L231" s="187"/>
      <c r="M231" s="181">
        <v>33.299999999999997</v>
      </c>
      <c r="N231" s="258">
        <v>4.58</v>
      </c>
      <c r="O231" s="225">
        <f t="shared" si="225"/>
        <v>184.90339817999998</v>
      </c>
      <c r="P231" s="225">
        <f t="shared" si="226"/>
        <v>207.04841657999998</v>
      </c>
      <c r="Q231" s="225">
        <f t="shared" si="227"/>
        <v>25.886475745199998</v>
      </c>
      <c r="R231" s="225">
        <f t="shared" si="228"/>
        <v>28.986778321199999</v>
      </c>
    </row>
    <row r="232" spans="1:18" ht="72">
      <c r="A232" s="147">
        <v>5</v>
      </c>
      <c r="B232" s="123" t="s">
        <v>381</v>
      </c>
      <c r="C232" s="149" t="s">
        <v>487</v>
      </c>
      <c r="D232" s="147" t="s">
        <v>106</v>
      </c>
      <c r="E232" s="169">
        <v>8.4</v>
      </c>
      <c r="F232" s="147">
        <v>0.42420000000000002</v>
      </c>
      <c r="G232" s="147"/>
      <c r="H232" s="150">
        <f t="shared" ref="H232" si="229">F232*H$7</f>
        <v>1.1722767000000001</v>
      </c>
      <c r="I232" s="150"/>
      <c r="J232" s="223" t="s">
        <v>479</v>
      </c>
      <c r="K232" s="221" t="s">
        <v>114</v>
      </c>
      <c r="L232" s="187"/>
      <c r="M232" s="221">
        <v>0.55000000000000004</v>
      </c>
      <c r="N232" s="258">
        <v>4.58</v>
      </c>
      <c r="O232" s="150">
        <f t="shared" ref="O232" si="230">N232*M232*O$7</f>
        <v>3.0539600299999998</v>
      </c>
      <c r="P232" s="150">
        <f t="shared" ref="P232" si="231">H232+I232+O232</f>
        <v>4.2262367300000001</v>
      </c>
      <c r="Q232" s="150">
        <f t="shared" ref="Q232" si="232">O232*E232</f>
        <v>25.653264252</v>
      </c>
      <c r="R232" s="150">
        <f t="shared" ref="R232" si="233">P232*E232</f>
        <v>35.500388532000002</v>
      </c>
    </row>
    <row r="233" spans="1:18" ht="72">
      <c r="A233" s="221">
        <v>6</v>
      </c>
      <c r="B233" s="222" t="s">
        <v>381</v>
      </c>
      <c r="C233" s="306" t="s">
        <v>488</v>
      </c>
      <c r="D233" s="221" t="s">
        <v>106</v>
      </c>
      <c r="E233" s="227">
        <v>60</v>
      </c>
      <c r="F233" s="221">
        <v>0.42420000000000002</v>
      </c>
      <c r="G233" s="221"/>
      <c r="H233" s="225">
        <f t="shared" si="224"/>
        <v>1.1722767000000001</v>
      </c>
      <c r="I233" s="225"/>
      <c r="J233" s="223" t="s">
        <v>479</v>
      </c>
      <c r="K233" s="221" t="s">
        <v>114</v>
      </c>
      <c r="L233" s="187"/>
      <c r="M233" s="221">
        <v>0.55000000000000004</v>
      </c>
      <c r="N233" s="258">
        <v>4.58</v>
      </c>
      <c r="O233" s="225">
        <f t="shared" si="225"/>
        <v>3.0539600299999998</v>
      </c>
      <c r="P233" s="225">
        <f t="shared" si="226"/>
        <v>4.2262367300000001</v>
      </c>
      <c r="Q233" s="225">
        <f t="shared" si="227"/>
        <v>183.23760179999999</v>
      </c>
      <c r="R233" s="225">
        <f t="shared" si="228"/>
        <v>253.57420380000002</v>
      </c>
    </row>
    <row r="234" spans="1:18" ht="72">
      <c r="A234" s="182">
        <v>7</v>
      </c>
      <c r="B234" s="226" t="s">
        <v>381</v>
      </c>
      <c r="C234" s="307" t="s">
        <v>489</v>
      </c>
      <c r="D234" s="182" t="s">
        <v>106</v>
      </c>
      <c r="E234" s="185">
        <v>8.1999999999999993</v>
      </c>
      <c r="F234" s="221">
        <v>0.42420000000000002</v>
      </c>
      <c r="G234" s="182"/>
      <c r="H234" s="200">
        <f t="shared" si="224"/>
        <v>1.1722767000000001</v>
      </c>
      <c r="I234" s="200"/>
      <c r="J234" s="223" t="s">
        <v>479</v>
      </c>
      <c r="K234" s="221" t="s">
        <v>114</v>
      </c>
      <c r="L234" s="187"/>
      <c r="M234" s="221">
        <v>0.55000000000000004</v>
      </c>
      <c r="N234" s="258">
        <v>4.58</v>
      </c>
      <c r="O234" s="188">
        <f t="shared" si="225"/>
        <v>3.0539600299999998</v>
      </c>
      <c r="P234" s="188">
        <f t="shared" si="226"/>
        <v>4.2262367300000001</v>
      </c>
      <c r="Q234" s="188">
        <f t="shared" si="227"/>
        <v>25.042472245999996</v>
      </c>
      <c r="R234" s="188">
        <f t="shared" si="228"/>
        <v>34.655141185999994</v>
      </c>
    </row>
    <row r="235" spans="1:18" ht="54">
      <c r="A235" s="260">
        <v>8</v>
      </c>
      <c r="B235" s="262" t="s">
        <v>117</v>
      </c>
      <c r="C235" s="261" t="s">
        <v>480</v>
      </c>
      <c r="D235" s="215" t="s">
        <v>142</v>
      </c>
      <c r="E235" s="219">
        <v>20.9</v>
      </c>
      <c r="F235" s="260"/>
      <c r="G235" s="260"/>
      <c r="H235" s="259"/>
      <c r="I235" s="259"/>
      <c r="J235" s="261" t="s">
        <v>481</v>
      </c>
      <c r="K235" s="260" t="s">
        <v>142</v>
      </c>
      <c r="L235" s="262"/>
      <c r="M235" s="260">
        <v>1</v>
      </c>
      <c r="N235" s="260">
        <v>18.329999999999998</v>
      </c>
      <c r="O235" s="188">
        <f t="shared" ref="O235" si="234">N235*M235*O$7</f>
        <v>22.222742099999998</v>
      </c>
      <c r="P235" s="188">
        <f t="shared" ref="P235" si="235">H235+I235+O235</f>
        <v>22.222742099999998</v>
      </c>
      <c r="Q235" s="188">
        <f t="shared" ref="Q235" si="236">O235*E235</f>
        <v>464.45530988999991</v>
      </c>
      <c r="R235" s="188">
        <f t="shared" ref="R235" si="237">P235*E235</f>
        <v>464.45530988999991</v>
      </c>
    </row>
    <row r="236" spans="1:18" ht="48.75" customHeight="1">
      <c r="A236" s="144" t="s">
        <v>356</v>
      </c>
      <c r="B236" s="144"/>
      <c r="C236" s="144" t="s">
        <v>382</v>
      </c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4"/>
      <c r="R236" s="144"/>
    </row>
    <row r="237" spans="1:18" ht="43.5" customHeight="1">
      <c r="A237" s="401">
        <v>1</v>
      </c>
      <c r="B237" s="456" t="s">
        <v>383</v>
      </c>
      <c r="C237" s="535" t="s">
        <v>482</v>
      </c>
      <c r="D237" s="401" t="s">
        <v>118</v>
      </c>
      <c r="E237" s="412">
        <f>7+11+8+5+20+6</f>
        <v>57</v>
      </c>
      <c r="F237" s="401">
        <v>1.67</v>
      </c>
      <c r="G237" s="401">
        <v>0.65</v>
      </c>
      <c r="H237" s="382">
        <f>F237*H$7</f>
        <v>4.6150450000000003</v>
      </c>
      <c r="I237" s="382">
        <f>G237*I$7</f>
        <v>1.984944</v>
      </c>
      <c r="J237" s="176" t="s">
        <v>384</v>
      </c>
      <c r="K237" s="177" t="s">
        <v>118</v>
      </c>
      <c r="L237" s="174"/>
      <c r="M237" s="174">
        <v>1</v>
      </c>
      <c r="N237" s="174">
        <v>15.5</v>
      </c>
      <c r="O237" s="382">
        <f>((N237*M237)+(N238*M238)+(N239*M239)/1.02)*O$7</f>
        <v>23.888918831372546</v>
      </c>
      <c r="P237" s="382">
        <f>H237+I237+O237</f>
        <v>30.488907831372547</v>
      </c>
      <c r="Q237" s="382">
        <f>O237*E237</f>
        <v>1361.6683733882351</v>
      </c>
      <c r="R237" s="382">
        <f>P237*E237</f>
        <v>1737.8677463882352</v>
      </c>
    </row>
    <row r="238" spans="1:18" ht="43.5" customHeight="1">
      <c r="A238" s="409"/>
      <c r="B238" s="534"/>
      <c r="C238" s="536"/>
      <c r="D238" s="409"/>
      <c r="E238" s="413"/>
      <c r="F238" s="409"/>
      <c r="G238" s="409"/>
      <c r="H238" s="400"/>
      <c r="I238" s="400"/>
      <c r="J238" s="176" t="s">
        <v>385</v>
      </c>
      <c r="K238" s="177" t="s">
        <v>104</v>
      </c>
      <c r="L238" s="174" t="s">
        <v>452</v>
      </c>
      <c r="M238" s="174">
        <v>1</v>
      </c>
      <c r="N238" s="174">
        <v>1.27</v>
      </c>
      <c r="O238" s="400"/>
      <c r="P238" s="400"/>
      <c r="Q238" s="400"/>
      <c r="R238" s="400"/>
    </row>
    <row r="239" spans="1:18" ht="43.5" customHeight="1">
      <c r="A239" s="402"/>
      <c r="B239" s="457"/>
      <c r="C239" s="537"/>
      <c r="D239" s="402"/>
      <c r="E239" s="414"/>
      <c r="F239" s="402"/>
      <c r="G239" s="402"/>
      <c r="H239" s="383"/>
      <c r="I239" s="383"/>
      <c r="J239" s="176" t="s">
        <v>386</v>
      </c>
      <c r="K239" s="177" t="s">
        <v>118</v>
      </c>
      <c r="L239" s="174" t="s">
        <v>145</v>
      </c>
      <c r="M239" s="174">
        <v>0.1</v>
      </c>
      <c r="N239" s="174">
        <v>29.93</v>
      </c>
      <c r="O239" s="383"/>
      <c r="P239" s="383"/>
      <c r="Q239" s="383"/>
      <c r="R239" s="383"/>
    </row>
    <row r="240" spans="1:18" ht="18" customHeight="1">
      <c r="A240" s="78"/>
      <c r="B240" s="78"/>
      <c r="C240" s="76" t="s">
        <v>388</v>
      </c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</row>
    <row r="241" spans="1:18" ht="18">
      <c r="A241" s="76" t="s">
        <v>92</v>
      </c>
      <c r="B241" s="77"/>
      <c r="C241" s="76" t="s">
        <v>387</v>
      </c>
      <c r="D241" s="76"/>
      <c r="E241" s="76"/>
      <c r="F241" s="76"/>
      <c r="G241" s="76"/>
      <c r="H241" s="79"/>
      <c r="I241" s="79"/>
      <c r="J241" s="76"/>
      <c r="K241" s="76"/>
      <c r="L241" s="76"/>
      <c r="M241" s="76"/>
      <c r="N241" s="76"/>
      <c r="O241" s="79"/>
      <c r="P241" s="79"/>
      <c r="Q241" s="79"/>
      <c r="R241" s="79"/>
    </row>
    <row r="242" spans="1:18" ht="72">
      <c r="A242" s="147">
        <v>1</v>
      </c>
      <c r="B242" s="148" t="s">
        <v>93</v>
      </c>
      <c r="C242" s="149" t="s">
        <v>461</v>
      </c>
      <c r="D242" s="147" t="s">
        <v>255</v>
      </c>
      <c r="E242" s="152">
        <v>0.26879999999999998</v>
      </c>
      <c r="F242" s="147"/>
      <c r="G242" s="147">
        <f>140+58.7</f>
        <v>198.7</v>
      </c>
      <c r="H242" s="150"/>
      <c r="I242" s="150">
        <f t="shared" ref="I242:I243" si="238">G242*I$7</f>
        <v>606.78211199999998</v>
      </c>
      <c r="J242" s="149"/>
      <c r="K242" s="147"/>
      <c r="L242" s="151"/>
      <c r="M242" s="151"/>
      <c r="N242" s="151"/>
      <c r="O242" s="150"/>
      <c r="P242" s="150">
        <f t="shared" ref="P242:P248" si="239">H242+I242+O242</f>
        <v>606.78211199999998</v>
      </c>
      <c r="Q242" s="150"/>
      <c r="R242" s="150">
        <f t="shared" ref="R242:R248" si="240">P242*E242</f>
        <v>163.10303170559999</v>
      </c>
    </row>
    <row r="243" spans="1:18" ht="36">
      <c r="A243" s="147">
        <v>2</v>
      </c>
      <c r="B243" s="153" t="s">
        <v>95</v>
      </c>
      <c r="C243" s="154" t="s">
        <v>256</v>
      </c>
      <c r="D243" s="151" t="s">
        <v>96</v>
      </c>
      <c r="E243" s="152">
        <v>0.26879999999999998</v>
      </c>
      <c r="F243" s="151">
        <v>5.92</v>
      </c>
      <c r="G243" s="151">
        <v>187.67</v>
      </c>
      <c r="H243" s="155">
        <f>F243*H$7</f>
        <v>16.359919999999999</v>
      </c>
      <c r="I243" s="155">
        <f t="shared" si="238"/>
        <v>573.09913919999997</v>
      </c>
      <c r="J243" s="156"/>
      <c r="K243" s="151"/>
      <c r="L243" s="151"/>
      <c r="M243" s="151"/>
      <c r="N243" s="151"/>
      <c r="O243" s="155"/>
      <c r="P243" s="155">
        <f t="shared" si="239"/>
        <v>589.45905919999996</v>
      </c>
      <c r="Q243" s="155"/>
      <c r="R243" s="155">
        <f t="shared" si="240"/>
        <v>158.44659511295998</v>
      </c>
    </row>
    <row r="244" spans="1:18" ht="18">
      <c r="A244" s="52">
        <v>3</v>
      </c>
      <c r="B244" s="123" t="s">
        <v>246</v>
      </c>
      <c r="C244" s="83" t="s">
        <v>257</v>
      </c>
      <c r="D244" s="138" t="s">
        <v>97</v>
      </c>
      <c r="E244" s="138">
        <v>524.20000000000005</v>
      </c>
      <c r="F244" s="52"/>
      <c r="G244" s="53"/>
      <c r="H244" s="53"/>
      <c r="I244" s="122">
        <v>0.246</v>
      </c>
      <c r="J244" s="82"/>
      <c r="K244" s="52"/>
      <c r="L244" s="52"/>
      <c r="M244" s="52"/>
      <c r="N244" s="52"/>
      <c r="O244" s="53"/>
      <c r="P244" s="53">
        <f t="shared" si="239"/>
        <v>0.246</v>
      </c>
      <c r="Q244" s="53"/>
      <c r="R244" s="53">
        <f t="shared" si="240"/>
        <v>128.95320000000001</v>
      </c>
    </row>
    <row r="245" spans="1:18" ht="36">
      <c r="A245" s="6">
        <v>4</v>
      </c>
      <c r="B245" s="32" t="s">
        <v>98</v>
      </c>
      <c r="C245" s="92" t="s">
        <v>99</v>
      </c>
      <c r="D245" s="6" t="s">
        <v>100</v>
      </c>
      <c r="E245" s="6">
        <v>6.72</v>
      </c>
      <c r="F245" s="6"/>
      <c r="G245" s="6">
        <v>9.4</v>
      </c>
      <c r="H245" s="12"/>
      <c r="I245" s="12">
        <f t="shared" ref="I245:I248" si="241">G245*I$7</f>
        <v>28.705344</v>
      </c>
      <c r="J245" s="83"/>
      <c r="K245" s="6"/>
      <c r="L245" s="6"/>
      <c r="M245" s="6"/>
      <c r="N245" s="6"/>
      <c r="O245" s="12"/>
      <c r="P245" s="12">
        <f t="shared" si="239"/>
        <v>28.705344</v>
      </c>
      <c r="Q245" s="12"/>
      <c r="R245" s="12">
        <f t="shared" si="240"/>
        <v>192.89991168</v>
      </c>
    </row>
    <row r="246" spans="1:18" ht="72">
      <c r="A246" s="151">
        <v>5</v>
      </c>
      <c r="B246" s="159" t="s">
        <v>258</v>
      </c>
      <c r="C246" s="160" t="s">
        <v>259</v>
      </c>
      <c r="D246" s="161" t="s">
        <v>100</v>
      </c>
      <c r="E246" s="155">
        <v>6.72</v>
      </c>
      <c r="F246" s="151">
        <f>2.08</f>
        <v>2.08</v>
      </c>
      <c r="G246" s="151">
        <v>4.74</v>
      </c>
      <c r="H246" s="150">
        <f t="shared" ref="H246:H248" si="242">F246*H$7</f>
        <v>5.7480800000000007</v>
      </c>
      <c r="I246" s="150">
        <f t="shared" si="241"/>
        <v>14.474822400000001</v>
      </c>
      <c r="J246" s="160" t="s">
        <v>260</v>
      </c>
      <c r="K246" s="151" t="s">
        <v>97</v>
      </c>
      <c r="L246" s="151" t="s">
        <v>261</v>
      </c>
      <c r="M246" s="155">
        <v>9.74</v>
      </c>
      <c r="N246" s="151">
        <v>27</v>
      </c>
      <c r="O246" s="155">
        <f>N246*M246*O$7/1.02</f>
        <v>312.57751235294114</v>
      </c>
      <c r="P246" s="155">
        <f t="shared" si="239"/>
        <v>332.80041475294115</v>
      </c>
      <c r="Q246" s="155">
        <f t="shared" ref="Q246:Q248" si="243">O246*E246</f>
        <v>2100.5208830117645</v>
      </c>
      <c r="R246" s="155">
        <f t="shared" si="240"/>
        <v>2236.4187871397644</v>
      </c>
    </row>
    <row r="247" spans="1:18" ht="54">
      <c r="A247" s="147">
        <v>6</v>
      </c>
      <c r="B247" s="148" t="s">
        <v>262</v>
      </c>
      <c r="C247" s="149" t="s">
        <v>263</v>
      </c>
      <c r="D247" s="162" t="s">
        <v>100</v>
      </c>
      <c r="E247" s="155">
        <v>6.72</v>
      </c>
      <c r="F247" s="163">
        <f>2.08+0.12</f>
        <v>2.2000000000000002</v>
      </c>
      <c r="G247" s="147">
        <v>4.74</v>
      </c>
      <c r="H247" s="150">
        <f t="shared" si="242"/>
        <v>6.0797000000000008</v>
      </c>
      <c r="I247" s="150">
        <f t="shared" si="241"/>
        <v>14.474822400000001</v>
      </c>
      <c r="J247" s="149" t="s">
        <v>264</v>
      </c>
      <c r="K247" s="147" t="s">
        <v>97</v>
      </c>
      <c r="L247" s="151" t="s">
        <v>265</v>
      </c>
      <c r="M247" s="155">
        <f>9.74+4.84</f>
        <v>14.58</v>
      </c>
      <c r="N247" s="151">
        <v>26</v>
      </c>
      <c r="O247" s="150">
        <f>N247*M247*O$7/1.02</f>
        <v>450.57374470588229</v>
      </c>
      <c r="P247" s="150">
        <f t="shared" si="239"/>
        <v>471.12826710588229</v>
      </c>
      <c r="Q247" s="150">
        <f t="shared" si="243"/>
        <v>3027.8555644235289</v>
      </c>
      <c r="R247" s="150">
        <f t="shared" si="240"/>
        <v>3165.9819549515287</v>
      </c>
    </row>
    <row r="248" spans="1:18" ht="36">
      <c r="A248" s="376">
        <v>7</v>
      </c>
      <c r="B248" s="388" t="s">
        <v>266</v>
      </c>
      <c r="C248" s="396" t="s">
        <v>267</v>
      </c>
      <c r="D248" s="442" t="s">
        <v>100</v>
      </c>
      <c r="E248" s="420">
        <v>6.72</v>
      </c>
      <c r="F248" s="433">
        <v>2.3199999999999998</v>
      </c>
      <c r="G248" s="433">
        <v>5.75</v>
      </c>
      <c r="H248" s="420">
        <f t="shared" si="242"/>
        <v>6.4113199999999999</v>
      </c>
      <c r="I248" s="420">
        <f t="shared" si="241"/>
        <v>17.55912</v>
      </c>
      <c r="J248" s="160" t="s">
        <v>268</v>
      </c>
      <c r="K248" s="161" t="s">
        <v>104</v>
      </c>
      <c r="L248" s="151" t="s">
        <v>269</v>
      </c>
      <c r="M248" s="151">
        <v>2.08</v>
      </c>
      <c r="N248" s="151">
        <v>4</v>
      </c>
      <c r="O248" s="384">
        <f>((N248*M248)+(N249*M249)+(N250*M250)+(N251*M251)+(N252*M252)+(N253*M253))*O$7</f>
        <v>101.02921684</v>
      </c>
      <c r="P248" s="374">
        <f t="shared" si="239"/>
        <v>124.99965684</v>
      </c>
      <c r="Q248" s="374">
        <f t="shared" si="243"/>
        <v>678.91633716479998</v>
      </c>
      <c r="R248" s="432">
        <f t="shared" si="240"/>
        <v>839.99769396479996</v>
      </c>
    </row>
    <row r="249" spans="1:18" ht="36">
      <c r="A249" s="440"/>
      <c r="B249" s="441"/>
      <c r="C249" s="396"/>
      <c r="D249" s="440"/>
      <c r="E249" s="421"/>
      <c r="F249" s="446"/>
      <c r="G249" s="446"/>
      <c r="H249" s="421"/>
      <c r="I249" s="421"/>
      <c r="J249" s="160" t="s">
        <v>270</v>
      </c>
      <c r="K249" s="161" t="s">
        <v>104</v>
      </c>
      <c r="L249" s="151" t="s">
        <v>211</v>
      </c>
      <c r="M249" s="151">
        <v>7.28</v>
      </c>
      <c r="N249" s="151">
        <v>4</v>
      </c>
      <c r="O249" s="416"/>
      <c r="P249" s="415"/>
      <c r="Q249" s="415"/>
      <c r="R249" s="432"/>
    </row>
    <row r="250" spans="1:18" ht="36">
      <c r="A250" s="440"/>
      <c r="B250" s="441"/>
      <c r="C250" s="396"/>
      <c r="D250" s="440"/>
      <c r="E250" s="421"/>
      <c r="F250" s="446"/>
      <c r="G250" s="446"/>
      <c r="H250" s="421"/>
      <c r="I250" s="421"/>
      <c r="J250" s="160" t="s">
        <v>271</v>
      </c>
      <c r="K250" s="161" t="s">
        <v>104</v>
      </c>
      <c r="L250" s="151" t="s">
        <v>136</v>
      </c>
      <c r="M250" s="151">
        <v>4.16</v>
      </c>
      <c r="N250" s="151">
        <v>4</v>
      </c>
      <c r="O250" s="416"/>
      <c r="P250" s="415"/>
      <c r="Q250" s="415"/>
      <c r="R250" s="432"/>
    </row>
    <row r="251" spans="1:18" ht="18">
      <c r="A251" s="440"/>
      <c r="B251" s="441"/>
      <c r="C251" s="396"/>
      <c r="D251" s="440"/>
      <c r="E251" s="421"/>
      <c r="F251" s="446"/>
      <c r="G251" s="446"/>
      <c r="H251" s="421"/>
      <c r="I251" s="421"/>
      <c r="J251" s="160" t="s">
        <v>272</v>
      </c>
      <c r="K251" s="161" t="s">
        <v>104</v>
      </c>
      <c r="L251" s="151" t="s">
        <v>273</v>
      </c>
      <c r="M251" s="151">
        <v>2.08</v>
      </c>
      <c r="N251" s="151">
        <v>4</v>
      </c>
      <c r="O251" s="416"/>
      <c r="P251" s="415"/>
      <c r="Q251" s="415"/>
      <c r="R251" s="432"/>
    </row>
    <row r="252" spans="1:18" ht="18">
      <c r="A252" s="440"/>
      <c r="B252" s="441"/>
      <c r="C252" s="396"/>
      <c r="D252" s="440"/>
      <c r="E252" s="421"/>
      <c r="F252" s="446"/>
      <c r="G252" s="446"/>
      <c r="H252" s="421"/>
      <c r="I252" s="421"/>
      <c r="J252" s="160" t="s">
        <v>274</v>
      </c>
      <c r="K252" s="161" t="s">
        <v>104</v>
      </c>
      <c r="L252" s="151" t="s">
        <v>275</v>
      </c>
      <c r="M252" s="151">
        <v>5.2</v>
      </c>
      <c r="N252" s="151">
        <v>4</v>
      </c>
      <c r="O252" s="416"/>
      <c r="P252" s="415"/>
      <c r="Q252" s="415"/>
      <c r="R252" s="432"/>
    </row>
    <row r="253" spans="1:18" ht="18" customHeight="1">
      <c r="A253" s="377"/>
      <c r="B253" s="389"/>
      <c r="C253" s="396"/>
      <c r="D253" s="377"/>
      <c r="E253" s="422"/>
      <c r="F253" s="434"/>
      <c r="G253" s="434"/>
      <c r="H253" s="422"/>
      <c r="I253" s="422"/>
      <c r="J253" s="160" t="s">
        <v>102</v>
      </c>
      <c r="K253" s="161" t="s">
        <v>104</v>
      </c>
      <c r="L253" s="164"/>
      <c r="M253" s="151">
        <v>0.66</v>
      </c>
      <c r="N253" s="151">
        <v>0.2</v>
      </c>
      <c r="O253" s="386"/>
      <c r="P253" s="375"/>
      <c r="Q253" s="375"/>
      <c r="R253" s="432"/>
    </row>
    <row r="254" spans="1:18" ht="54">
      <c r="A254" s="181">
        <v>8</v>
      </c>
      <c r="B254" s="181" t="s">
        <v>490</v>
      </c>
      <c r="C254" s="308" t="s">
        <v>491</v>
      </c>
      <c r="D254" s="181" t="s">
        <v>492</v>
      </c>
      <c r="E254" s="309">
        <f>0.6*672</f>
        <v>403.2</v>
      </c>
      <c r="F254" s="181"/>
      <c r="G254" s="181">
        <v>2.2000000000000001E-3</v>
      </c>
      <c r="H254" s="310"/>
      <c r="I254" s="225">
        <f t="shared" ref="I254" si="244">G254*I$7</f>
        <v>6.7182720000000008E-3</v>
      </c>
      <c r="J254" s="308" t="s">
        <v>121</v>
      </c>
      <c r="K254" s="181" t="s">
        <v>97</v>
      </c>
      <c r="L254" s="265" t="s">
        <v>138</v>
      </c>
      <c r="M254" s="311">
        <v>1E-3</v>
      </c>
      <c r="N254" s="181">
        <v>165</v>
      </c>
      <c r="O254" s="310">
        <f>N254*M254*O$7</f>
        <v>0.20004105</v>
      </c>
      <c r="P254" s="310">
        <f t="shared" ref="P254" si="245">H254+I254+O254</f>
        <v>0.206759322</v>
      </c>
      <c r="Q254" s="310">
        <f t="shared" ref="Q254" si="246">O254*E254</f>
        <v>80.656551359999995</v>
      </c>
      <c r="R254" s="310">
        <f t="shared" ref="R254" si="247">P254*E254</f>
        <v>83.365358630399996</v>
      </c>
    </row>
    <row r="255" spans="1:18" ht="18" customHeight="1">
      <c r="A255" s="433">
        <v>9</v>
      </c>
      <c r="B255" s="435" t="s">
        <v>198</v>
      </c>
      <c r="C255" s="437" t="s">
        <v>276</v>
      </c>
      <c r="D255" s="439" t="s">
        <v>104</v>
      </c>
      <c r="E255" s="433">
        <f>672*0.1</f>
        <v>67.2</v>
      </c>
      <c r="F255" s="433">
        <v>0.08</v>
      </c>
      <c r="G255" s="433">
        <v>0.26</v>
      </c>
      <c r="H255" s="374">
        <f>F255*H$7</f>
        <v>0.22108</v>
      </c>
      <c r="I255" s="374">
        <f t="shared" ref="I255" si="248">G255*I$7</f>
        <v>0.79397760000000006</v>
      </c>
      <c r="J255" s="149" t="s">
        <v>115</v>
      </c>
      <c r="K255" s="162" t="s">
        <v>104</v>
      </c>
      <c r="L255" s="151" t="s">
        <v>127</v>
      </c>
      <c r="M255" s="151">
        <v>1.22</v>
      </c>
      <c r="N255" s="151">
        <v>6</v>
      </c>
      <c r="O255" s="420">
        <f>((N255*M255)+(N256*M256))*O$7</f>
        <v>8.8915215800000009</v>
      </c>
      <c r="P255" s="420">
        <f t="shared" ref="P255" si="249">H255+I255+O255</f>
        <v>9.9065791800000014</v>
      </c>
      <c r="Q255" s="420">
        <f>O255*E255</f>
        <v>597.51025017600011</v>
      </c>
      <c r="R255" s="420">
        <f t="shared" ref="R255" si="250">P255*E255</f>
        <v>665.72212089600009</v>
      </c>
    </row>
    <row r="256" spans="1:18" ht="18" customHeight="1">
      <c r="A256" s="434"/>
      <c r="B256" s="436"/>
      <c r="C256" s="438"/>
      <c r="D256" s="434"/>
      <c r="E256" s="434"/>
      <c r="F256" s="434"/>
      <c r="G256" s="434"/>
      <c r="H256" s="375"/>
      <c r="I256" s="375"/>
      <c r="J256" s="149" t="s">
        <v>102</v>
      </c>
      <c r="K256" s="162" t="s">
        <v>104</v>
      </c>
      <c r="L256" s="165"/>
      <c r="M256" s="151">
        <v>7.0000000000000007E-2</v>
      </c>
      <c r="N256" s="151">
        <v>0.2</v>
      </c>
      <c r="O256" s="422"/>
      <c r="P256" s="422"/>
      <c r="Q256" s="422"/>
      <c r="R256" s="422"/>
    </row>
    <row r="257" spans="1:18" ht="18" customHeight="1">
      <c r="A257" s="144" t="s">
        <v>463</v>
      </c>
      <c r="B257" s="145"/>
      <c r="C257" s="144" t="s">
        <v>189</v>
      </c>
      <c r="D257" s="144"/>
      <c r="E257" s="144"/>
      <c r="F257" s="144"/>
      <c r="G257" s="144"/>
      <c r="H257" s="146"/>
      <c r="I257" s="146"/>
      <c r="J257" s="144"/>
      <c r="K257" s="144"/>
      <c r="L257" s="144"/>
      <c r="M257" s="144"/>
      <c r="N257" s="144"/>
      <c r="O257" s="146"/>
      <c r="P257" s="146"/>
      <c r="Q257" s="146"/>
      <c r="R257" s="146"/>
    </row>
    <row r="258" spans="1:18" ht="90">
      <c r="A258" s="147">
        <v>1</v>
      </c>
      <c r="B258" s="153" t="s">
        <v>95</v>
      </c>
      <c r="C258" s="170" t="s">
        <v>280</v>
      </c>
      <c r="D258" s="151" t="s">
        <v>96</v>
      </c>
      <c r="E258" s="171">
        <v>8.3999999999999995E-3</v>
      </c>
      <c r="F258" s="151">
        <v>5.92</v>
      </c>
      <c r="G258" s="151">
        <v>187.67</v>
      </c>
      <c r="H258" s="155">
        <f t="shared" ref="H258" si="251">F258*H$7</f>
        <v>16.359919999999999</v>
      </c>
      <c r="I258" s="155">
        <f t="shared" ref="I258" si="252">G258*I$7</f>
        <v>573.09913919999997</v>
      </c>
      <c r="J258" s="156"/>
      <c r="K258" s="151"/>
      <c r="L258" s="151"/>
      <c r="M258" s="151"/>
      <c r="N258" s="151"/>
      <c r="O258" s="155"/>
      <c r="P258" s="155">
        <f t="shared" ref="P258:P264" si="253">H258+I258+O258</f>
        <v>589.45905919999996</v>
      </c>
      <c r="Q258" s="155"/>
      <c r="R258" s="155">
        <f t="shared" ref="R258:R264" si="254">P258*E258</f>
        <v>4.9514560972799995</v>
      </c>
    </row>
    <row r="259" spans="1:18" ht="18">
      <c r="A259" s="147">
        <v>2</v>
      </c>
      <c r="B259" s="123" t="s">
        <v>246</v>
      </c>
      <c r="C259" s="149" t="s">
        <v>257</v>
      </c>
      <c r="D259" s="137" t="s">
        <v>97</v>
      </c>
      <c r="E259" s="169">
        <f>8.4*1.95</f>
        <v>16.38</v>
      </c>
      <c r="F259" s="147"/>
      <c r="G259" s="147"/>
      <c r="H259" s="155"/>
      <c r="I259" s="122">
        <v>0.246</v>
      </c>
      <c r="J259" s="149"/>
      <c r="K259" s="147"/>
      <c r="L259" s="153"/>
      <c r="M259" s="151"/>
      <c r="N259" s="151"/>
      <c r="O259" s="150"/>
      <c r="P259" s="152">
        <f t="shared" si="253"/>
        <v>0.246</v>
      </c>
      <c r="Q259" s="150"/>
      <c r="R259" s="150">
        <f t="shared" si="254"/>
        <v>4.0294799999999995</v>
      </c>
    </row>
    <row r="260" spans="1:18" ht="54">
      <c r="A260" s="147">
        <v>3</v>
      </c>
      <c r="B260" s="148" t="s">
        <v>281</v>
      </c>
      <c r="C260" s="149" t="s">
        <v>282</v>
      </c>
      <c r="D260" s="147" t="s">
        <v>255</v>
      </c>
      <c r="E260" s="152">
        <v>2.1000000000000001E-2</v>
      </c>
      <c r="F260" s="147"/>
      <c r="G260" s="147">
        <f>96+40.5</f>
        <v>136.5</v>
      </c>
      <c r="H260" s="155"/>
      <c r="I260" s="155">
        <f t="shared" ref="I260:I261" si="255">G260*I$7</f>
        <v>416.83823999999998</v>
      </c>
      <c r="J260" s="149"/>
      <c r="K260" s="147"/>
      <c r="L260" s="151"/>
      <c r="M260" s="151"/>
      <c r="N260" s="151"/>
      <c r="O260" s="150"/>
      <c r="P260" s="150">
        <f t="shared" si="253"/>
        <v>416.83823999999998</v>
      </c>
      <c r="Q260" s="150"/>
      <c r="R260" s="150">
        <f t="shared" si="254"/>
        <v>8.7536030399999998</v>
      </c>
    </row>
    <row r="261" spans="1:18" ht="36">
      <c r="A261" s="147">
        <v>4</v>
      </c>
      <c r="B261" s="153" t="s">
        <v>95</v>
      </c>
      <c r="C261" s="154" t="s">
        <v>256</v>
      </c>
      <c r="D261" s="151" t="s">
        <v>96</v>
      </c>
      <c r="E261" s="152">
        <v>2.1000000000000001E-2</v>
      </c>
      <c r="F261" s="151">
        <v>5.92</v>
      </c>
      <c r="G261" s="151">
        <v>187.67</v>
      </c>
      <c r="H261" s="155">
        <f t="shared" ref="H261" si="256">F261*H$7</f>
        <v>16.359919999999999</v>
      </c>
      <c r="I261" s="155">
        <f t="shared" si="255"/>
        <v>573.09913919999997</v>
      </c>
      <c r="J261" s="156"/>
      <c r="K261" s="151"/>
      <c r="L261" s="151"/>
      <c r="M261" s="151"/>
      <c r="N261" s="151"/>
      <c r="O261" s="155"/>
      <c r="P261" s="155">
        <f t="shared" si="253"/>
        <v>589.45905919999996</v>
      </c>
      <c r="Q261" s="155"/>
      <c r="R261" s="155">
        <f t="shared" si="254"/>
        <v>12.3786402432</v>
      </c>
    </row>
    <row r="262" spans="1:18" ht="18">
      <c r="A262" s="147">
        <v>5</v>
      </c>
      <c r="B262" s="123" t="s">
        <v>246</v>
      </c>
      <c r="C262" s="149" t="s">
        <v>257</v>
      </c>
      <c r="D262" s="137" t="s">
        <v>97</v>
      </c>
      <c r="E262" s="198">
        <v>41</v>
      </c>
      <c r="F262" s="147"/>
      <c r="G262" s="147"/>
      <c r="H262" s="155"/>
      <c r="I262" s="122">
        <v>0.246</v>
      </c>
      <c r="J262" s="149"/>
      <c r="K262" s="147"/>
      <c r="L262" s="153"/>
      <c r="M262" s="151"/>
      <c r="N262" s="151"/>
      <c r="O262" s="150"/>
      <c r="P262" s="152">
        <f t="shared" si="253"/>
        <v>0.246</v>
      </c>
      <c r="Q262" s="150"/>
      <c r="R262" s="150">
        <f t="shared" si="254"/>
        <v>10.086</v>
      </c>
    </row>
    <row r="263" spans="1:18" ht="36">
      <c r="A263" s="147">
        <v>6</v>
      </c>
      <c r="B263" s="123" t="s">
        <v>98</v>
      </c>
      <c r="C263" s="158" t="s">
        <v>99</v>
      </c>
      <c r="D263" s="147" t="s">
        <v>100</v>
      </c>
      <c r="E263" s="147">
        <v>0.85</v>
      </c>
      <c r="F263" s="147"/>
      <c r="G263" s="147">
        <v>9.4</v>
      </c>
      <c r="H263" s="150"/>
      <c r="I263" s="150">
        <f t="shared" ref="I263:I264" si="257">G263*I$7</f>
        <v>28.705344</v>
      </c>
      <c r="J263" s="157"/>
      <c r="K263" s="147"/>
      <c r="L263" s="151"/>
      <c r="M263" s="151"/>
      <c r="N263" s="151"/>
      <c r="O263" s="150"/>
      <c r="P263" s="150">
        <f t="shared" si="253"/>
        <v>28.705344</v>
      </c>
      <c r="Q263" s="150"/>
      <c r="R263" s="150">
        <f t="shared" si="254"/>
        <v>24.399542399999998</v>
      </c>
    </row>
    <row r="264" spans="1:18" ht="18" customHeight="1">
      <c r="A264" s="451">
        <v>7</v>
      </c>
      <c r="B264" s="451" t="s">
        <v>215</v>
      </c>
      <c r="C264" s="437" t="s">
        <v>216</v>
      </c>
      <c r="D264" s="451" t="s">
        <v>142</v>
      </c>
      <c r="E264" s="451">
        <v>151</v>
      </c>
      <c r="F264" s="451">
        <v>0.59199999999999997</v>
      </c>
      <c r="G264" s="451">
        <v>7.1000000000000004E-3</v>
      </c>
      <c r="H264" s="420">
        <f t="shared" ref="H264" si="258">F264*H$7</f>
        <v>1.6359919999999999</v>
      </c>
      <c r="I264" s="420">
        <f t="shared" si="257"/>
        <v>2.1681696E-2</v>
      </c>
      <c r="J264" s="149" t="s">
        <v>217</v>
      </c>
      <c r="K264" s="148" t="s">
        <v>142</v>
      </c>
      <c r="L264" s="151" t="s">
        <v>218</v>
      </c>
      <c r="M264" s="159">
        <v>1</v>
      </c>
      <c r="N264" s="151">
        <v>6</v>
      </c>
      <c r="O264" s="417">
        <f>((N264*M264)+(N265*M265)/1.02+(N266*M266))*O$7</f>
        <v>8.6805478052352942</v>
      </c>
      <c r="P264" s="420">
        <f t="shared" si="253"/>
        <v>10.338221501235294</v>
      </c>
      <c r="Q264" s="420">
        <f t="shared" ref="Q264" si="259">O264*E264</f>
        <v>1310.7627185905294</v>
      </c>
      <c r="R264" s="420">
        <f t="shared" si="254"/>
        <v>1561.0714466865295</v>
      </c>
    </row>
    <row r="265" spans="1:18" ht="18" customHeight="1">
      <c r="A265" s="452"/>
      <c r="B265" s="452"/>
      <c r="C265" s="454"/>
      <c r="D265" s="452"/>
      <c r="E265" s="452"/>
      <c r="F265" s="452"/>
      <c r="G265" s="452"/>
      <c r="H265" s="421"/>
      <c r="I265" s="421"/>
      <c r="J265" s="149" t="s">
        <v>143</v>
      </c>
      <c r="K265" s="162" t="s">
        <v>104</v>
      </c>
      <c r="L265" s="173" t="s">
        <v>145</v>
      </c>
      <c r="M265" s="173">
        <v>3.9E-2</v>
      </c>
      <c r="N265" s="174">
        <v>29.93</v>
      </c>
      <c r="O265" s="418"/>
      <c r="P265" s="421"/>
      <c r="Q265" s="421"/>
      <c r="R265" s="421"/>
    </row>
    <row r="266" spans="1:18" ht="18" customHeight="1">
      <c r="A266" s="453"/>
      <c r="B266" s="453"/>
      <c r="C266" s="438"/>
      <c r="D266" s="453"/>
      <c r="E266" s="453"/>
      <c r="F266" s="453"/>
      <c r="G266" s="453"/>
      <c r="H266" s="422"/>
      <c r="I266" s="422"/>
      <c r="J266" s="149" t="s">
        <v>107</v>
      </c>
      <c r="K266" s="162" t="s">
        <v>104</v>
      </c>
      <c r="L266" s="164" t="s">
        <v>123</v>
      </c>
      <c r="M266" s="159">
        <v>5.9999999999999995E-4</v>
      </c>
      <c r="N266" s="151">
        <v>26</v>
      </c>
      <c r="O266" s="419"/>
      <c r="P266" s="422"/>
      <c r="Q266" s="422"/>
      <c r="R266" s="422"/>
    </row>
    <row r="267" spans="1:18" ht="18" customHeight="1">
      <c r="A267" s="447">
        <v>8</v>
      </c>
      <c r="B267" s="448" t="s">
        <v>219</v>
      </c>
      <c r="C267" s="449" t="s">
        <v>220</v>
      </c>
      <c r="D267" s="447" t="s">
        <v>101</v>
      </c>
      <c r="E267" s="394">
        <f>0.1*0.2*66</f>
        <v>1.3200000000000003</v>
      </c>
      <c r="F267" s="447">
        <v>3.12</v>
      </c>
      <c r="G267" s="447">
        <v>1.27</v>
      </c>
      <c r="H267" s="432">
        <f>F267*H$7</f>
        <v>8.6221200000000007</v>
      </c>
      <c r="I267" s="432">
        <f t="shared" ref="I267" si="260">G267*I$7</f>
        <v>3.8782752</v>
      </c>
      <c r="J267" s="149" t="s">
        <v>143</v>
      </c>
      <c r="K267" s="147" t="s">
        <v>104</v>
      </c>
      <c r="L267" s="173" t="s">
        <v>145</v>
      </c>
      <c r="M267" s="151">
        <v>1.0149999999999999</v>
      </c>
      <c r="N267" s="174">
        <v>29.93</v>
      </c>
      <c r="O267" s="450">
        <f>((N267*M267)/1.02+(N268*M268)+(N269*M269)+(N270*M270)+(N271*M271))*O$7</f>
        <v>46.964920376311362</v>
      </c>
      <c r="P267" s="432">
        <f t="shared" ref="P267" si="261">H267+I267+O267</f>
        <v>59.465315576311362</v>
      </c>
      <c r="Q267" s="432">
        <f>O267*E267</f>
        <v>61.993694896731014</v>
      </c>
      <c r="R267" s="432">
        <f t="shared" ref="R267" si="262">P267*E267</f>
        <v>78.494216560731019</v>
      </c>
    </row>
    <row r="268" spans="1:18" ht="18" customHeight="1">
      <c r="A268" s="447"/>
      <c r="B268" s="448"/>
      <c r="C268" s="449"/>
      <c r="D268" s="447"/>
      <c r="E268" s="394"/>
      <c r="F268" s="447"/>
      <c r="G268" s="447"/>
      <c r="H268" s="432"/>
      <c r="I268" s="432"/>
      <c r="J268" s="149" t="s">
        <v>110</v>
      </c>
      <c r="K268" s="147" t="s">
        <v>111</v>
      </c>
      <c r="L268" s="151"/>
      <c r="M268" s="151">
        <v>0.92</v>
      </c>
      <c r="N268" s="151">
        <v>3.5</v>
      </c>
      <c r="O268" s="450"/>
      <c r="P268" s="432"/>
      <c r="Q268" s="432"/>
      <c r="R268" s="432"/>
    </row>
    <row r="269" spans="1:18" ht="18" customHeight="1">
      <c r="A269" s="447"/>
      <c r="B269" s="448"/>
      <c r="C269" s="449"/>
      <c r="D269" s="447"/>
      <c r="E269" s="394"/>
      <c r="F269" s="447"/>
      <c r="G269" s="447"/>
      <c r="H269" s="432"/>
      <c r="I269" s="432"/>
      <c r="J269" s="149" t="s">
        <v>112</v>
      </c>
      <c r="K269" s="147" t="s">
        <v>101</v>
      </c>
      <c r="L269" s="153" t="s">
        <v>126</v>
      </c>
      <c r="M269" s="151">
        <v>2.7799999999999998E-2</v>
      </c>
      <c r="N269" s="151">
        <v>127.08</v>
      </c>
      <c r="O269" s="450"/>
      <c r="P269" s="432"/>
      <c r="Q269" s="432"/>
      <c r="R269" s="432"/>
    </row>
    <row r="270" spans="1:18" ht="18" customHeight="1">
      <c r="A270" s="447"/>
      <c r="B270" s="448"/>
      <c r="C270" s="449"/>
      <c r="D270" s="447"/>
      <c r="E270" s="394"/>
      <c r="F270" s="447"/>
      <c r="G270" s="447"/>
      <c r="H270" s="432"/>
      <c r="I270" s="432"/>
      <c r="J270" s="149" t="s">
        <v>113</v>
      </c>
      <c r="K270" s="147" t="s">
        <v>114</v>
      </c>
      <c r="L270" s="153" t="s">
        <v>128</v>
      </c>
      <c r="M270" s="151">
        <v>0.9</v>
      </c>
      <c r="N270" s="127">
        <v>1</v>
      </c>
      <c r="O270" s="450"/>
      <c r="P270" s="432"/>
      <c r="Q270" s="432"/>
      <c r="R270" s="432"/>
    </row>
    <row r="271" spans="1:18" ht="18" customHeight="1">
      <c r="A271" s="447"/>
      <c r="B271" s="448"/>
      <c r="C271" s="449"/>
      <c r="D271" s="447"/>
      <c r="E271" s="394"/>
      <c r="F271" s="447"/>
      <c r="G271" s="447"/>
      <c r="H271" s="432"/>
      <c r="I271" s="432"/>
      <c r="J271" s="149" t="s">
        <v>221</v>
      </c>
      <c r="K271" s="147" t="s">
        <v>114</v>
      </c>
      <c r="L271" s="151" t="s">
        <v>243</v>
      </c>
      <c r="M271" s="151">
        <v>1.4</v>
      </c>
      <c r="N271" s="151">
        <v>0.93</v>
      </c>
      <c r="O271" s="450"/>
      <c r="P271" s="432"/>
      <c r="Q271" s="432"/>
      <c r="R271" s="432"/>
    </row>
    <row r="272" spans="1:18" ht="18" customHeight="1">
      <c r="A272" s="395">
        <v>9</v>
      </c>
      <c r="B272" s="462" t="s">
        <v>286</v>
      </c>
      <c r="C272" s="396" t="s">
        <v>287</v>
      </c>
      <c r="D272" s="395" t="s">
        <v>234</v>
      </c>
      <c r="E272" s="394">
        <v>0.85</v>
      </c>
      <c r="F272" s="395">
        <v>1.74</v>
      </c>
      <c r="G272" s="395">
        <v>11.06</v>
      </c>
      <c r="H272" s="394">
        <f>F272*H$7</f>
        <v>4.8084899999999999</v>
      </c>
      <c r="I272" s="394">
        <f t="shared" ref="I272" si="263">G272*I$7</f>
        <v>33.774585600000002</v>
      </c>
      <c r="J272" s="160" t="s">
        <v>134</v>
      </c>
      <c r="K272" s="151" t="s">
        <v>101</v>
      </c>
      <c r="L272" s="151" t="s">
        <v>269</v>
      </c>
      <c r="M272" s="151">
        <v>15.12</v>
      </c>
      <c r="N272" s="151">
        <v>4</v>
      </c>
      <c r="O272" s="393">
        <f>((N272*M272)+(N273*M273)+(N274*M274))*O$7</f>
        <v>81.325779599999976</v>
      </c>
      <c r="P272" s="394">
        <f t="shared" ref="P272" si="264">H272+I272+O272</f>
        <v>119.90885519999998</v>
      </c>
      <c r="Q272" s="394">
        <f t="shared" ref="Q272" si="265">O272*E272</f>
        <v>69.126912659999974</v>
      </c>
      <c r="R272" s="394">
        <f t="shared" ref="R272" si="266">P272*E272</f>
        <v>101.92252691999998</v>
      </c>
    </row>
    <row r="273" spans="1:18" ht="18" customHeight="1">
      <c r="A273" s="395"/>
      <c r="B273" s="462"/>
      <c r="C273" s="396"/>
      <c r="D273" s="395"/>
      <c r="E273" s="394"/>
      <c r="F273" s="395"/>
      <c r="G273" s="395"/>
      <c r="H273" s="394"/>
      <c r="I273" s="394"/>
      <c r="J273" s="160" t="s">
        <v>135</v>
      </c>
      <c r="K273" s="151" t="s">
        <v>101</v>
      </c>
      <c r="L273" s="151" t="s">
        <v>136</v>
      </c>
      <c r="M273" s="151">
        <v>1.5</v>
      </c>
      <c r="N273" s="151">
        <v>4</v>
      </c>
      <c r="O273" s="393"/>
      <c r="P273" s="394"/>
      <c r="Q273" s="394"/>
      <c r="R273" s="394"/>
    </row>
    <row r="274" spans="1:18" ht="18" customHeight="1">
      <c r="A274" s="395"/>
      <c r="B274" s="462"/>
      <c r="C274" s="396"/>
      <c r="D274" s="395"/>
      <c r="E274" s="394"/>
      <c r="F274" s="395"/>
      <c r="G274" s="395"/>
      <c r="H274" s="394"/>
      <c r="I274" s="394"/>
      <c r="J274" s="160" t="s">
        <v>102</v>
      </c>
      <c r="K274" s="151" t="s">
        <v>101</v>
      </c>
      <c r="L274" s="164"/>
      <c r="M274" s="151">
        <v>3</v>
      </c>
      <c r="N274" s="151">
        <v>0.2</v>
      </c>
      <c r="O274" s="393"/>
      <c r="P274" s="394"/>
      <c r="Q274" s="394"/>
      <c r="R274" s="394"/>
    </row>
    <row r="275" spans="1:18" ht="18" customHeight="1">
      <c r="A275" s="463">
        <v>10</v>
      </c>
      <c r="B275" s="465" t="s">
        <v>288</v>
      </c>
      <c r="C275" s="467" t="s">
        <v>429</v>
      </c>
      <c r="D275" s="463" t="s">
        <v>106</v>
      </c>
      <c r="E275" s="538">
        <v>85</v>
      </c>
      <c r="F275" s="471">
        <f>(9.88+(16*0.16))/100</f>
        <v>0.12440000000000001</v>
      </c>
      <c r="G275" s="471">
        <f>(0.95+(16*0.23))/100</f>
        <v>4.6300000000000001E-2</v>
      </c>
      <c r="H275" s="458">
        <f t="shared" ref="H275" si="267">F275*H$7</f>
        <v>0.34377940000000001</v>
      </c>
      <c r="I275" s="458">
        <f t="shared" ref="I275" si="268">G275*I$7</f>
        <v>0.141389088</v>
      </c>
      <c r="J275" s="179" t="s">
        <v>289</v>
      </c>
      <c r="K275" s="180" t="s">
        <v>97</v>
      </c>
      <c r="L275" s="242" t="s">
        <v>393</v>
      </c>
      <c r="M275" s="181">
        <v>3.9E-2</v>
      </c>
      <c r="N275" s="243">
        <v>38.33</v>
      </c>
      <c r="O275" s="473">
        <f>((N275*M275)+(N276*M276))*O$7</f>
        <v>2.1517991418999998</v>
      </c>
      <c r="P275" s="474">
        <f t="shared" ref="P275" si="269">H275+I275+O275</f>
        <v>2.6369676299</v>
      </c>
      <c r="Q275" s="474">
        <f t="shared" ref="Q275" si="270">O275*E275</f>
        <v>182.90292706149998</v>
      </c>
      <c r="R275" s="474">
        <f t="shared" ref="R275" si="271">P275*E275</f>
        <v>224.14224854150001</v>
      </c>
    </row>
    <row r="276" spans="1:18" ht="18" customHeight="1">
      <c r="A276" s="464"/>
      <c r="B276" s="466"/>
      <c r="C276" s="468"/>
      <c r="D276" s="464"/>
      <c r="E276" s="539"/>
      <c r="F276" s="472"/>
      <c r="G276" s="472"/>
      <c r="H276" s="459"/>
      <c r="I276" s="459"/>
      <c r="J276" s="179" t="s">
        <v>105</v>
      </c>
      <c r="K276" s="174" t="s">
        <v>195</v>
      </c>
      <c r="L276" s="174" t="s">
        <v>275</v>
      </c>
      <c r="M276" s="181">
        <v>7.0000000000000007E-2</v>
      </c>
      <c r="N276" s="174">
        <v>4</v>
      </c>
      <c r="O276" s="473"/>
      <c r="P276" s="474"/>
      <c r="Q276" s="474"/>
      <c r="R276" s="474"/>
    </row>
    <row r="277" spans="1:18" ht="36">
      <c r="A277" s="395">
        <v>11</v>
      </c>
      <c r="B277" s="485" t="s">
        <v>290</v>
      </c>
      <c r="C277" s="396" t="s">
        <v>291</v>
      </c>
      <c r="D277" s="395" t="s">
        <v>234</v>
      </c>
      <c r="E277" s="394">
        <v>0.85</v>
      </c>
      <c r="F277" s="395">
        <v>21.2</v>
      </c>
      <c r="G277" s="395">
        <v>12.9</v>
      </c>
      <c r="H277" s="394">
        <f t="shared" ref="H277" si="272">F277*H$7</f>
        <v>58.586199999999998</v>
      </c>
      <c r="I277" s="394">
        <f t="shared" ref="I277" si="273">G277*I$7</f>
        <v>39.393504</v>
      </c>
      <c r="J277" s="160" t="s">
        <v>292</v>
      </c>
      <c r="K277" s="151" t="s">
        <v>111</v>
      </c>
      <c r="L277" s="159" t="s">
        <v>293</v>
      </c>
      <c r="M277" s="151">
        <v>100</v>
      </c>
      <c r="N277" s="151">
        <v>4.58</v>
      </c>
      <c r="O277" s="394">
        <f>((N277*M277)+(N278*M278))*O$7</f>
        <v>555.50793399999998</v>
      </c>
      <c r="P277" s="394">
        <f t="shared" ref="P277" si="274">H277+I277+O277</f>
        <v>653.48763799999995</v>
      </c>
      <c r="Q277" s="394">
        <f t="shared" ref="Q277" si="275">O277*E277</f>
        <v>472.18174389999996</v>
      </c>
      <c r="R277" s="394">
        <f t="shared" ref="R277" si="276">P277*E277</f>
        <v>555.46449229999996</v>
      </c>
    </row>
    <row r="278" spans="1:18" ht="18" customHeight="1">
      <c r="A278" s="395"/>
      <c r="B278" s="485"/>
      <c r="C278" s="396"/>
      <c r="D278" s="395"/>
      <c r="E278" s="394"/>
      <c r="F278" s="395"/>
      <c r="G278" s="395"/>
      <c r="H278" s="394"/>
      <c r="I278" s="394"/>
      <c r="J278" s="160" t="s">
        <v>105</v>
      </c>
      <c r="K278" s="151" t="s">
        <v>101</v>
      </c>
      <c r="L278" s="151" t="s">
        <v>275</v>
      </c>
      <c r="M278" s="151">
        <v>0.05</v>
      </c>
      <c r="N278" s="151">
        <v>4</v>
      </c>
      <c r="O278" s="394"/>
      <c r="P278" s="394"/>
      <c r="Q278" s="394"/>
      <c r="R278" s="394"/>
    </row>
    <row r="279" spans="1:18" ht="72">
      <c r="A279" s="182">
        <v>12</v>
      </c>
      <c r="B279" s="123" t="s">
        <v>246</v>
      </c>
      <c r="C279" s="184" t="s">
        <v>420</v>
      </c>
      <c r="D279" s="182" t="s">
        <v>97</v>
      </c>
      <c r="E279" s="185">
        <f>25*1.95</f>
        <v>48.75</v>
      </c>
      <c r="F279" s="182"/>
      <c r="G279" s="182"/>
      <c r="H279" s="155"/>
      <c r="I279" s="122">
        <v>0.246</v>
      </c>
      <c r="J279" s="184"/>
      <c r="K279" s="182"/>
      <c r="L279" s="186"/>
      <c r="M279" s="187"/>
      <c r="N279" s="187"/>
      <c r="O279" s="188"/>
      <c r="P279" s="189">
        <f t="shared" ref="P279:P281" si="277">H279+I279+O279</f>
        <v>0.246</v>
      </c>
      <c r="Q279" s="188"/>
      <c r="R279" s="188">
        <f t="shared" ref="R279:R281" si="278">P279*E279</f>
        <v>11.9925</v>
      </c>
    </row>
    <row r="280" spans="1:18" ht="54">
      <c r="A280" s="182">
        <v>13</v>
      </c>
      <c r="B280" s="182" t="s">
        <v>176</v>
      </c>
      <c r="C280" s="184" t="s">
        <v>294</v>
      </c>
      <c r="D280" s="182" t="s">
        <v>171</v>
      </c>
      <c r="E280" s="182">
        <v>25</v>
      </c>
      <c r="F280" s="182">
        <v>0.56200000000000006</v>
      </c>
      <c r="G280" s="182"/>
      <c r="H280" s="155">
        <f t="shared" ref="H280:H281" si="279">F280*H$7</f>
        <v>1.5530870000000001</v>
      </c>
      <c r="I280" s="155"/>
      <c r="J280" s="184"/>
      <c r="K280" s="182"/>
      <c r="L280" s="187"/>
      <c r="M280" s="187"/>
      <c r="N280" s="187"/>
      <c r="O280" s="188"/>
      <c r="P280" s="188">
        <f t="shared" si="277"/>
        <v>1.5530870000000001</v>
      </c>
      <c r="Q280" s="188"/>
      <c r="R280" s="188">
        <f t="shared" si="278"/>
        <v>38.827175000000004</v>
      </c>
    </row>
    <row r="281" spans="1:18" ht="18" customHeight="1">
      <c r="A281" s="475">
        <v>14</v>
      </c>
      <c r="B281" s="477" t="s">
        <v>295</v>
      </c>
      <c r="C281" s="479" t="s">
        <v>296</v>
      </c>
      <c r="D281" s="475" t="s">
        <v>187</v>
      </c>
      <c r="E281" s="483">
        <v>2.5</v>
      </c>
      <c r="F281" s="475">
        <v>2.42</v>
      </c>
      <c r="G281" s="475"/>
      <c r="H281" s="374">
        <f t="shared" si="279"/>
        <v>6.6876699999999998</v>
      </c>
      <c r="I281" s="374"/>
      <c r="J281" s="184" t="s">
        <v>297</v>
      </c>
      <c r="K281" s="182" t="s">
        <v>114</v>
      </c>
      <c r="L281" s="187"/>
      <c r="M281" s="190">
        <v>2</v>
      </c>
      <c r="N281" s="187">
        <v>1.1499999999999999</v>
      </c>
      <c r="O281" s="483">
        <f>((N281*M281)+(N282*M282))*O$7</f>
        <v>5.2131909999999992</v>
      </c>
      <c r="P281" s="481">
        <f t="shared" si="277"/>
        <v>11.900860999999999</v>
      </c>
      <c r="Q281" s="481">
        <f t="shared" ref="Q281" si="280">O281*E281</f>
        <v>13.032977499999998</v>
      </c>
      <c r="R281" s="481">
        <f t="shared" si="278"/>
        <v>29.752152499999998</v>
      </c>
    </row>
    <row r="282" spans="1:18" ht="18">
      <c r="A282" s="476"/>
      <c r="B282" s="478"/>
      <c r="C282" s="480"/>
      <c r="D282" s="476"/>
      <c r="E282" s="484"/>
      <c r="F282" s="476"/>
      <c r="G282" s="476"/>
      <c r="H282" s="375"/>
      <c r="I282" s="375"/>
      <c r="J282" s="184" t="s">
        <v>102</v>
      </c>
      <c r="K282" s="182" t="s">
        <v>171</v>
      </c>
      <c r="L282" s="191"/>
      <c r="M282" s="187">
        <v>10</v>
      </c>
      <c r="N282" s="187">
        <v>0.2</v>
      </c>
      <c r="O282" s="484"/>
      <c r="P282" s="482"/>
      <c r="Q282" s="482"/>
      <c r="R282" s="482"/>
    </row>
    <row r="283" spans="1:18" ht="54">
      <c r="A283" s="460">
        <v>15</v>
      </c>
      <c r="B283" s="460" t="s">
        <v>283</v>
      </c>
      <c r="C283" s="449" t="s">
        <v>284</v>
      </c>
      <c r="D283" s="460" t="s">
        <v>142</v>
      </c>
      <c r="E283" s="460">
        <v>9.6</v>
      </c>
      <c r="F283" s="460">
        <v>0.59199999999999997</v>
      </c>
      <c r="G283" s="460">
        <v>7.1000000000000004E-3</v>
      </c>
      <c r="H283" s="432">
        <f>F283*H$7</f>
        <v>1.6359919999999999</v>
      </c>
      <c r="I283" s="432">
        <f>G283*I$7</f>
        <v>2.1681696E-2</v>
      </c>
      <c r="J283" s="149" t="s">
        <v>285</v>
      </c>
      <c r="K283" s="148" t="s">
        <v>142</v>
      </c>
      <c r="L283" s="151" t="s">
        <v>451</v>
      </c>
      <c r="M283" s="159">
        <v>1</v>
      </c>
      <c r="N283" s="151">
        <v>4</v>
      </c>
      <c r="O283" s="432">
        <f>((M283*N283)+(M284*N284)/1.02+(M285*N285))*O$7</f>
        <v>6.2558078052352943</v>
      </c>
      <c r="P283" s="461">
        <f>O283+H283+I283</f>
        <v>7.9134815012352941</v>
      </c>
      <c r="Q283" s="461">
        <f>O283*E283</f>
        <v>60.055754930258821</v>
      </c>
      <c r="R283" s="461">
        <f t="shared" ref="R283" si="281">P283*E283</f>
        <v>75.969422411858815</v>
      </c>
    </row>
    <row r="284" spans="1:18" ht="18">
      <c r="A284" s="460"/>
      <c r="B284" s="460"/>
      <c r="C284" s="449"/>
      <c r="D284" s="460"/>
      <c r="E284" s="460"/>
      <c r="F284" s="460"/>
      <c r="G284" s="460"/>
      <c r="H284" s="432"/>
      <c r="I284" s="432"/>
      <c r="J284" s="149" t="s">
        <v>143</v>
      </c>
      <c r="K284" s="162" t="s">
        <v>104</v>
      </c>
      <c r="L284" s="159" t="s">
        <v>145</v>
      </c>
      <c r="M284" s="159">
        <v>3.9E-2</v>
      </c>
      <c r="N284" s="151">
        <v>29.93</v>
      </c>
      <c r="O284" s="432"/>
      <c r="P284" s="461"/>
      <c r="Q284" s="461"/>
      <c r="R284" s="461"/>
    </row>
    <row r="285" spans="1:18" ht="18" customHeight="1">
      <c r="A285" s="460"/>
      <c r="B285" s="460"/>
      <c r="C285" s="449"/>
      <c r="D285" s="460"/>
      <c r="E285" s="460"/>
      <c r="F285" s="460"/>
      <c r="G285" s="460"/>
      <c r="H285" s="432"/>
      <c r="I285" s="432"/>
      <c r="J285" s="149" t="s">
        <v>107</v>
      </c>
      <c r="K285" s="162" t="s">
        <v>104</v>
      </c>
      <c r="L285" s="239" t="s">
        <v>123</v>
      </c>
      <c r="M285" s="159">
        <v>5.9999999999999995E-4</v>
      </c>
      <c r="N285" s="151">
        <v>26</v>
      </c>
      <c r="O285" s="432"/>
      <c r="P285" s="461"/>
      <c r="Q285" s="461"/>
      <c r="R285" s="461"/>
    </row>
    <row r="286" spans="1:18" ht="18" customHeight="1">
      <c r="A286" s="144" t="s">
        <v>124</v>
      </c>
      <c r="B286" s="204"/>
      <c r="C286" s="144" t="s">
        <v>406</v>
      </c>
      <c r="D286" s="205"/>
      <c r="E286" s="206"/>
      <c r="F286" s="205"/>
      <c r="G286" s="205"/>
      <c r="H286" s="207"/>
      <c r="I286" s="207"/>
      <c r="J286" s="208"/>
      <c r="K286" s="205"/>
      <c r="L286" s="208"/>
      <c r="M286" s="208"/>
      <c r="N286" s="208"/>
      <c r="O286" s="207"/>
      <c r="P286" s="207"/>
      <c r="Q286" s="207"/>
      <c r="R286" s="207"/>
    </row>
    <row r="287" spans="1:18" ht="18" customHeight="1">
      <c r="A287" s="376">
        <v>1</v>
      </c>
      <c r="B287" s="388" t="s">
        <v>412</v>
      </c>
      <c r="C287" s="380" t="s">
        <v>413</v>
      </c>
      <c r="D287" s="376" t="s">
        <v>101</v>
      </c>
      <c r="E287" s="376">
        <v>8.8000000000000007</v>
      </c>
      <c r="F287" s="376">
        <v>0.52</v>
      </c>
      <c r="G287" s="376">
        <v>0.34</v>
      </c>
      <c r="H287" s="374">
        <f t="shared" ref="H287" si="282">F287*H$7</f>
        <v>1.4370200000000002</v>
      </c>
      <c r="I287" s="374">
        <f>G287*I$7</f>
        <v>1.0382784</v>
      </c>
      <c r="J287" s="160" t="s">
        <v>109</v>
      </c>
      <c r="K287" s="151" t="s">
        <v>101</v>
      </c>
      <c r="L287" s="84" t="s">
        <v>129</v>
      </c>
      <c r="M287" s="151">
        <v>1.02</v>
      </c>
      <c r="N287" s="138">
        <v>31.39</v>
      </c>
      <c r="O287" s="384">
        <f>((N287*M287)/1.02+(N288*M288)+(N289*M289))*O$7</f>
        <v>38.499493126680001</v>
      </c>
      <c r="P287" s="374">
        <f t="shared" ref="P287" si="283">H287+I287+O287</f>
        <v>40.974791526680001</v>
      </c>
      <c r="Q287" s="374">
        <f t="shared" ref="Q287" si="284">O287*E287</f>
        <v>338.79553951478402</v>
      </c>
      <c r="R287" s="374">
        <f t="shared" ref="R287" si="285">P287*E287</f>
        <v>360.57816543478401</v>
      </c>
    </row>
    <row r="288" spans="1:18" ht="18" customHeight="1">
      <c r="A288" s="390"/>
      <c r="B288" s="391"/>
      <c r="C288" s="392"/>
      <c r="D288" s="390"/>
      <c r="E288" s="390"/>
      <c r="F288" s="390"/>
      <c r="G288" s="390"/>
      <c r="H288" s="387"/>
      <c r="I288" s="387"/>
      <c r="J288" s="160" t="s">
        <v>110</v>
      </c>
      <c r="K288" s="151" t="s">
        <v>111</v>
      </c>
      <c r="L288" s="151"/>
      <c r="M288" s="151">
        <v>7.5399999999999995E-2</v>
      </c>
      <c r="N288" s="8">
        <v>3.5</v>
      </c>
      <c r="O288" s="385"/>
      <c r="P288" s="387"/>
      <c r="Q288" s="387"/>
      <c r="R288" s="387"/>
    </row>
    <row r="289" spans="1:18" ht="18" customHeight="1">
      <c r="A289" s="377"/>
      <c r="B289" s="389"/>
      <c r="C289" s="381"/>
      <c r="D289" s="377"/>
      <c r="E289" s="377"/>
      <c r="F289" s="377"/>
      <c r="G289" s="377"/>
      <c r="H289" s="375"/>
      <c r="I289" s="375"/>
      <c r="J289" s="218" t="s">
        <v>112</v>
      </c>
      <c r="K289" s="151" t="s">
        <v>101</v>
      </c>
      <c r="L289" s="153" t="s">
        <v>126</v>
      </c>
      <c r="M289" s="151">
        <v>8.0000000000000004E-4</v>
      </c>
      <c r="N289" s="151">
        <v>127.08</v>
      </c>
      <c r="O289" s="386"/>
      <c r="P289" s="375"/>
      <c r="Q289" s="375"/>
      <c r="R289" s="375"/>
    </row>
    <row r="290" spans="1:18" ht="18" customHeight="1">
      <c r="A290" s="151">
        <v>2</v>
      </c>
      <c r="B290" s="153" t="s">
        <v>117</v>
      </c>
      <c r="C290" s="160" t="s">
        <v>407</v>
      </c>
      <c r="D290" s="151" t="s">
        <v>97</v>
      </c>
      <c r="E290" s="233">
        <f>0.0293</f>
        <v>2.93E-2</v>
      </c>
      <c r="F290" s="151"/>
      <c r="G290" s="151"/>
      <c r="H290" s="155"/>
      <c r="I290" s="155"/>
      <c r="J290" s="160" t="s">
        <v>408</v>
      </c>
      <c r="K290" s="151" t="s">
        <v>97</v>
      </c>
      <c r="L290" s="153"/>
      <c r="M290" s="151">
        <v>1</v>
      </c>
      <c r="N290" s="151">
        <v>216.67</v>
      </c>
      <c r="O290" s="155">
        <f t="shared" ref="O290:O291" si="286">N290*M290*O$7</f>
        <v>262.68420789999999</v>
      </c>
      <c r="P290" s="155">
        <f t="shared" ref="P290:P293" si="287">H290+I290+O290</f>
        <v>262.68420789999999</v>
      </c>
      <c r="Q290" s="155">
        <f t="shared" ref="Q290:Q293" si="288">O290*E290</f>
        <v>7.6966472914699997</v>
      </c>
      <c r="R290" s="155">
        <f t="shared" ref="R290:R293" si="289">P290*E290</f>
        <v>7.6966472914699997</v>
      </c>
    </row>
    <row r="291" spans="1:18" ht="18">
      <c r="A291" s="151">
        <v>3</v>
      </c>
      <c r="B291" s="153" t="s">
        <v>117</v>
      </c>
      <c r="C291" s="160" t="s">
        <v>409</v>
      </c>
      <c r="D291" s="151" t="s">
        <v>97</v>
      </c>
      <c r="E291" s="236">
        <f>0.042+0.0249+0.0278+0.0261</f>
        <v>0.1208</v>
      </c>
      <c r="F291" s="151"/>
      <c r="G291" s="151"/>
      <c r="H291" s="155"/>
      <c r="I291" s="155"/>
      <c r="J291" s="160" t="s">
        <v>408</v>
      </c>
      <c r="K291" s="151" t="s">
        <v>97</v>
      </c>
      <c r="L291" s="153" t="s">
        <v>459</v>
      </c>
      <c r="M291" s="151">
        <v>1</v>
      </c>
      <c r="N291" s="151">
        <v>216.67</v>
      </c>
      <c r="O291" s="155">
        <f t="shared" si="286"/>
        <v>262.68420789999999</v>
      </c>
      <c r="P291" s="155">
        <f t="shared" si="287"/>
        <v>262.68420789999999</v>
      </c>
      <c r="Q291" s="155">
        <f t="shared" si="288"/>
        <v>31.73225231432</v>
      </c>
      <c r="R291" s="155">
        <f t="shared" si="289"/>
        <v>31.73225231432</v>
      </c>
    </row>
    <row r="292" spans="1:18" ht="36">
      <c r="A292" s="177">
        <v>4</v>
      </c>
      <c r="B292" s="202" t="s">
        <v>325</v>
      </c>
      <c r="C292" s="176" t="s">
        <v>410</v>
      </c>
      <c r="D292" s="177" t="s">
        <v>195</v>
      </c>
      <c r="E292" s="174">
        <v>1.9</v>
      </c>
      <c r="F292" s="177">
        <v>1.82</v>
      </c>
      <c r="G292" s="177">
        <v>1.06</v>
      </c>
      <c r="H292" s="200">
        <f t="shared" ref="H292:H293" si="290">F292*H$7</f>
        <v>5.0295700000000005</v>
      </c>
      <c r="I292" s="200">
        <f t="shared" ref="I292" si="291">G292*I$7</f>
        <v>3.2369856000000001</v>
      </c>
      <c r="J292" s="176" t="s">
        <v>210</v>
      </c>
      <c r="K292" s="177" t="s">
        <v>195</v>
      </c>
      <c r="L292" s="174" t="s">
        <v>211</v>
      </c>
      <c r="M292" s="174">
        <v>1.02</v>
      </c>
      <c r="N292" s="174">
        <v>4</v>
      </c>
      <c r="O292" s="200">
        <f>N292*M292*O$7</f>
        <v>4.9464695999999995</v>
      </c>
      <c r="P292" s="200">
        <f t="shared" si="287"/>
        <v>13.213025200000001</v>
      </c>
      <c r="Q292" s="200">
        <f t="shared" si="288"/>
        <v>9.3982922399999982</v>
      </c>
      <c r="R292" s="200">
        <f t="shared" si="289"/>
        <v>25.104747880000001</v>
      </c>
    </row>
    <row r="293" spans="1:18" ht="36">
      <c r="A293" s="376">
        <v>5</v>
      </c>
      <c r="B293" s="388" t="s">
        <v>415</v>
      </c>
      <c r="C293" s="380" t="s">
        <v>418</v>
      </c>
      <c r="D293" s="376" t="s">
        <v>111</v>
      </c>
      <c r="E293" s="376">
        <v>12.6</v>
      </c>
      <c r="F293" s="376">
        <v>3.56</v>
      </c>
      <c r="G293" s="376"/>
      <c r="H293" s="374">
        <f t="shared" si="290"/>
        <v>9.8380600000000005</v>
      </c>
      <c r="I293" s="374"/>
      <c r="J293" s="160" t="s">
        <v>414</v>
      </c>
      <c r="K293" s="151" t="s">
        <v>111</v>
      </c>
      <c r="L293" s="151" t="s">
        <v>460</v>
      </c>
      <c r="M293" s="151">
        <v>1</v>
      </c>
      <c r="N293" s="151">
        <v>4.96</v>
      </c>
      <c r="O293" s="372">
        <f>((N293*M293)+(N294*M294))*O$7</f>
        <v>6.9590037999999996</v>
      </c>
      <c r="P293" s="374">
        <f t="shared" si="287"/>
        <v>16.7970638</v>
      </c>
      <c r="Q293" s="374">
        <f t="shared" si="288"/>
        <v>87.683447879999989</v>
      </c>
      <c r="R293" s="374">
        <f t="shared" si="289"/>
        <v>211.64300388000001</v>
      </c>
    </row>
    <row r="294" spans="1:18" ht="30.75" customHeight="1">
      <c r="A294" s="377"/>
      <c r="B294" s="389"/>
      <c r="C294" s="381"/>
      <c r="D294" s="377"/>
      <c r="E294" s="377"/>
      <c r="F294" s="377"/>
      <c r="G294" s="377"/>
      <c r="H294" s="375"/>
      <c r="I294" s="375"/>
      <c r="J294" s="160" t="s">
        <v>107</v>
      </c>
      <c r="K294" s="151" t="s">
        <v>101</v>
      </c>
      <c r="L294" s="164" t="s">
        <v>123</v>
      </c>
      <c r="M294" s="151">
        <v>0.03</v>
      </c>
      <c r="N294" s="151">
        <v>26</v>
      </c>
      <c r="O294" s="373"/>
      <c r="P294" s="375"/>
      <c r="Q294" s="375"/>
      <c r="R294" s="375"/>
    </row>
    <row r="295" spans="1:18" ht="36">
      <c r="A295" s="376">
        <v>6</v>
      </c>
      <c r="B295" s="378" t="s">
        <v>417</v>
      </c>
      <c r="C295" s="380" t="s">
        <v>419</v>
      </c>
      <c r="D295" s="376" t="s">
        <v>416</v>
      </c>
      <c r="E295" s="376">
        <v>5</v>
      </c>
      <c r="F295" s="376">
        <v>6.78</v>
      </c>
      <c r="G295" s="376">
        <v>0.155</v>
      </c>
      <c r="H295" s="382">
        <f t="shared" ref="H295" si="292">F295*H$7</f>
        <v>18.736530000000002</v>
      </c>
      <c r="I295" s="382">
        <f t="shared" ref="I295" si="293">G295*I$7</f>
        <v>0.4733328</v>
      </c>
      <c r="J295" s="160" t="s">
        <v>414</v>
      </c>
      <c r="K295" s="151" t="s">
        <v>111</v>
      </c>
      <c r="L295" s="151" t="s">
        <v>460</v>
      </c>
      <c r="M295" s="151">
        <v>1</v>
      </c>
      <c r="N295" s="151">
        <v>4.96</v>
      </c>
      <c r="O295" s="372">
        <f>((N295*M295)+(N296*M296))*O$7</f>
        <v>6.9590037999999996</v>
      </c>
      <c r="P295" s="374">
        <f t="shared" ref="P295" si="294">H295+I295+O295</f>
        <v>26.168866600000001</v>
      </c>
      <c r="Q295" s="374">
        <f t="shared" ref="Q295" si="295">O295*E295</f>
        <v>34.795018999999996</v>
      </c>
      <c r="R295" s="374">
        <f t="shared" ref="R295" si="296">P295*E295</f>
        <v>130.84433300000001</v>
      </c>
    </row>
    <row r="296" spans="1:18" ht="30.75" customHeight="1">
      <c r="A296" s="377"/>
      <c r="B296" s="379"/>
      <c r="C296" s="381"/>
      <c r="D296" s="377"/>
      <c r="E296" s="377"/>
      <c r="F296" s="377"/>
      <c r="G296" s="377"/>
      <c r="H296" s="383"/>
      <c r="I296" s="383"/>
      <c r="J296" s="160" t="s">
        <v>107</v>
      </c>
      <c r="K296" s="151" t="s">
        <v>101</v>
      </c>
      <c r="L296" s="164" t="s">
        <v>123</v>
      </c>
      <c r="M296" s="151">
        <v>0.03</v>
      </c>
      <c r="N296" s="151">
        <v>26</v>
      </c>
      <c r="O296" s="373"/>
      <c r="P296" s="375"/>
      <c r="Q296" s="375"/>
      <c r="R296" s="375"/>
    </row>
    <row r="297" spans="1:18" ht="36">
      <c r="A297" s="177">
        <v>7</v>
      </c>
      <c r="B297" s="177" t="s">
        <v>197</v>
      </c>
      <c r="C297" s="149" t="s">
        <v>411</v>
      </c>
      <c r="D297" s="177" t="s">
        <v>96</v>
      </c>
      <c r="E297" s="209">
        <v>5.4999999999999997E-3</v>
      </c>
      <c r="F297" s="177">
        <v>6.77</v>
      </c>
      <c r="G297" s="177">
        <v>164.23</v>
      </c>
      <c r="H297" s="200">
        <f t="shared" ref="H297" si="297">F297*H$7</f>
        <v>18.708894999999998</v>
      </c>
      <c r="I297" s="200">
        <f t="shared" ref="I297" si="298">G297*I$7</f>
        <v>501.51900479999995</v>
      </c>
      <c r="J297" s="176"/>
      <c r="K297" s="177"/>
      <c r="L297" s="174"/>
      <c r="M297" s="174"/>
      <c r="N297" s="174"/>
      <c r="O297" s="200"/>
      <c r="P297" s="200">
        <f t="shared" ref="P297" si="299">H297+I297+O297</f>
        <v>520.22789979999993</v>
      </c>
      <c r="Q297" s="200"/>
      <c r="R297" s="200">
        <f t="shared" ref="R297" si="300">P297*E297</f>
        <v>2.8612534488999994</v>
      </c>
    </row>
    <row r="298" spans="1:18" ht="18" customHeight="1">
      <c r="A298" s="76" t="s">
        <v>125</v>
      </c>
      <c r="B298" s="105"/>
      <c r="C298" s="109" t="s">
        <v>214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</row>
    <row r="299" spans="1:18" ht="36">
      <c r="A299" s="127">
        <v>1</v>
      </c>
      <c r="B299" s="128" t="s">
        <v>222</v>
      </c>
      <c r="C299" s="129" t="s">
        <v>223</v>
      </c>
      <c r="D299" s="127" t="s">
        <v>142</v>
      </c>
      <c r="E299" s="127">
        <v>16.8</v>
      </c>
      <c r="F299" s="127">
        <v>0.97</v>
      </c>
      <c r="G299" s="8">
        <v>3.5999999999999997E-2</v>
      </c>
      <c r="H299" s="14">
        <f t="shared" ref="H299" si="301">F299*H$7</f>
        <v>2.6805949999999998</v>
      </c>
      <c r="I299" s="14">
        <f>G299*I$7</f>
        <v>0.10993536</v>
      </c>
      <c r="J299" s="13"/>
      <c r="K299" s="127"/>
      <c r="L299" s="118"/>
      <c r="M299" s="8"/>
      <c r="N299" s="8"/>
      <c r="O299" s="126"/>
      <c r="P299" s="126">
        <f t="shared" ref="P299:P304" si="302">H299+I299+O299</f>
        <v>2.79053036</v>
      </c>
      <c r="Q299" s="126"/>
      <c r="R299" s="126">
        <f t="shared" ref="R299:R304" si="303">P299*E299</f>
        <v>46.880910048000004</v>
      </c>
    </row>
    <row r="300" spans="1:18" ht="36">
      <c r="A300" s="8">
        <v>2</v>
      </c>
      <c r="B300" s="80" t="s">
        <v>117</v>
      </c>
      <c r="C300" s="13" t="s">
        <v>224</v>
      </c>
      <c r="D300" s="8" t="s">
        <v>142</v>
      </c>
      <c r="E300" s="119">
        <v>16.8</v>
      </c>
      <c r="F300" s="8"/>
      <c r="G300" s="8"/>
      <c r="H300" s="14"/>
      <c r="I300" s="14"/>
      <c r="J300" s="13" t="s">
        <v>225</v>
      </c>
      <c r="K300" s="8" t="s">
        <v>142</v>
      </c>
      <c r="L300" s="80"/>
      <c r="M300" s="8">
        <v>1</v>
      </c>
      <c r="N300" s="8">
        <v>0.98</v>
      </c>
      <c r="O300" s="14">
        <f t="shared" ref="O300:O303" si="304">N300*M300*O$7</f>
        <v>1.1881226</v>
      </c>
      <c r="P300" s="14">
        <f t="shared" si="302"/>
        <v>1.1881226</v>
      </c>
      <c r="Q300" s="14">
        <f t="shared" ref="Q300:Q304" si="305">O300*E300</f>
        <v>19.96045968</v>
      </c>
      <c r="R300" s="14">
        <f t="shared" si="303"/>
        <v>19.96045968</v>
      </c>
    </row>
    <row r="301" spans="1:18" ht="36">
      <c r="A301" s="8">
        <v>3</v>
      </c>
      <c r="B301" s="80" t="s">
        <v>117</v>
      </c>
      <c r="C301" s="120" t="s">
        <v>226</v>
      </c>
      <c r="D301" s="8" t="s">
        <v>142</v>
      </c>
      <c r="E301" s="119">
        <v>24.48</v>
      </c>
      <c r="F301" s="8"/>
      <c r="G301" s="8"/>
      <c r="H301" s="14"/>
      <c r="I301" s="14"/>
      <c r="J301" s="13" t="s">
        <v>227</v>
      </c>
      <c r="K301" s="8" t="s">
        <v>142</v>
      </c>
      <c r="L301" s="80" t="s">
        <v>228</v>
      </c>
      <c r="M301" s="8">
        <v>1</v>
      </c>
      <c r="N301" s="8">
        <v>1.31</v>
      </c>
      <c r="O301" s="14">
        <f t="shared" si="304"/>
        <v>1.5882046999999999</v>
      </c>
      <c r="P301" s="14">
        <f t="shared" si="302"/>
        <v>1.5882046999999999</v>
      </c>
      <c r="Q301" s="14">
        <f t="shared" si="305"/>
        <v>38.879251056000001</v>
      </c>
      <c r="R301" s="14">
        <f t="shared" si="303"/>
        <v>38.879251056000001</v>
      </c>
    </row>
    <row r="302" spans="1:18" ht="36">
      <c r="A302" s="8">
        <v>4</v>
      </c>
      <c r="B302" s="80" t="s">
        <v>117</v>
      </c>
      <c r="C302" s="13" t="s">
        <v>229</v>
      </c>
      <c r="D302" s="8" t="s">
        <v>142</v>
      </c>
      <c r="E302" s="119">
        <v>32.32</v>
      </c>
      <c r="F302" s="8"/>
      <c r="G302" s="8"/>
      <c r="H302" s="14"/>
      <c r="I302" s="14"/>
      <c r="J302" s="13" t="s">
        <v>230</v>
      </c>
      <c r="K302" s="8" t="s">
        <v>142</v>
      </c>
      <c r="L302" s="80"/>
      <c r="M302" s="8">
        <v>1</v>
      </c>
      <c r="N302" s="8">
        <v>0.84</v>
      </c>
      <c r="O302" s="14">
        <f t="shared" si="304"/>
        <v>1.0183907999999999</v>
      </c>
      <c r="P302" s="14">
        <f t="shared" si="302"/>
        <v>1.0183907999999999</v>
      </c>
      <c r="Q302" s="14">
        <f t="shared" si="305"/>
        <v>32.914390655999995</v>
      </c>
      <c r="R302" s="14">
        <f t="shared" si="303"/>
        <v>32.914390655999995</v>
      </c>
    </row>
    <row r="303" spans="1:18" ht="36">
      <c r="A303" s="8">
        <v>5</v>
      </c>
      <c r="B303" s="80" t="s">
        <v>117</v>
      </c>
      <c r="C303" s="13" t="s">
        <v>231</v>
      </c>
      <c r="D303" s="8" t="s">
        <v>142</v>
      </c>
      <c r="E303" s="119">
        <v>57.6</v>
      </c>
      <c r="F303" s="8"/>
      <c r="G303" s="8"/>
      <c r="H303" s="14"/>
      <c r="I303" s="14"/>
      <c r="J303" s="13" t="s">
        <v>232</v>
      </c>
      <c r="K303" s="8" t="s">
        <v>142</v>
      </c>
      <c r="L303" s="80"/>
      <c r="M303" s="8">
        <v>1</v>
      </c>
      <c r="N303" s="8">
        <v>0.57999999999999996</v>
      </c>
      <c r="O303" s="14">
        <f t="shared" si="304"/>
        <v>0.70317459999999987</v>
      </c>
      <c r="P303" s="14">
        <f t="shared" si="302"/>
        <v>0.70317459999999987</v>
      </c>
      <c r="Q303" s="14">
        <f t="shared" si="305"/>
        <v>40.502856959999995</v>
      </c>
      <c r="R303" s="14">
        <f t="shared" si="303"/>
        <v>40.502856959999995</v>
      </c>
    </row>
    <row r="304" spans="1:18" ht="18" customHeight="1">
      <c r="A304" s="376">
        <v>6</v>
      </c>
      <c r="B304" s="388" t="s">
        <v>162</v>
      </c>
      <c r="C304" s="380" t="s">
        <v>233</v>
      </c>
      <c r="D304" s="376" t="s">
        <v>234</v>
      </c>
      <c r="E304" s="374">
        <v>0.16</v>
      </c>
      <c r="F304" s="376">
        <v>38.4</v>
      </c>
      <c r="G304" s="376">
        <v>0.03</v>
      </c>
      <c r="H304" s="374">
        <f>F304*H$7</f>
        <v>106.11839999999999</v>
      </c>
      <c r="I304" s="374">
        <f>G304*I$7</f>
        <v>9.1612799999999994E-2</v>
      </c>
      <c r="J304" s="121" t="s">
        <v>164</v>
      </c>
      <c r="K304" s="8" t="s">
        <v>114</v>
      </c>
      <c r="L304" s="151" t="s">
        <v>165</v>
      </c>
      <c r="M304" s="8">
        <v>24.4</v>
      </c>
      <c r="N304" s="151">
        <v>0.8</v>
      </c>
      <c r="O304" s="374">
        <f>((N304*M304)+(N305*M305)+(N306*M306))*O$7</f>
        <v>26.829141914999997</v>
      </c>
      <c r="P304" s="374">
        <f t="shared" si="302"/>
        <v>133.039154715</v>
      </c>
      <c r="Q304" s="374">
        <f t="shared" si="305"/>
        <v>4.2926627063999998</v>
      </c>
      <c r="R304" s="374">
        <f t="shared" si="303"/>
        <v>21.286264754400001</v>
      </c>
    </row>
    <row r="305" spans="1:18" ht="18" customHeight="1">
      <c r="A305" s="440"/>
      <c r="B305" s="441"/>
      <c r="C305" s="513"/>
      <c r="D305" s="440"/>
      <c r="E305" s="415"/>
      <c r="F305" s="440"/>
      <c r="G305" s="440"/>
      <c r="H305" s="415"/>
      <c r="I305" s="415"/>
      <c r="J305" s="121" t="s">
        <v>166</v>
      </c>
      <c r="K305" s="8" t="s">
        <v>114</v>
      </c>
      <c r="L305" s="151" t="s">
        <v>167</v>
      </c>
      <c r="M305" s="8">
        <v>0.2</v>
      </c>
      <c r="N305" s="151">
        <v>0.28999999999999998</v>
      </c>
      <c r="O305" s="415"/>
      <c r="P305" s="415"/>
      <c r="Q305" s="415"/>
      <c r="R305" s="415"/>
    </row>
    <row r="306" spans="1:18" ht="18" customHeight="1">
      <c r="A306" s="377"/>
      <c r="B306" s="389"/>
      <c r="C306" s="381"/>
      <c r="D306" s="377"/>
      <c r="E306" s="375"/>
      <c r="F306" s="377"/>
      <c r="G306" s="377"/>
      <c r="H306" s="375"/>
      <c r="I306" s="375"/>
      <c r="J306" s="121" t="s">
        <v>168</v>
      </c>
      <c r="K306" s="8" t="s">
        <v>114</v>
      </c>
      <c r="L306" s="151"/>
      <c r="M306" s="8">
        <v>2.7</v>
      </c>
      <c r="N306" s="151">
        <v>0.94499999999999995</v>
      </c>
      <c r="O306" s="375"/>
      <c r="P306" s="375"/>
      <c r="Q306" s="375"/>
      <c r="R306" s="375"/>
    </row>
    <row r="307" spans="1:18" ht="18" customHeight="1">
      <c r="A307" s="8">
        <v>7</v>
      </c>
      <c r="B307" s="80" t="s">
        <v>117</v>
      </c>
      <c r="C307" s="13" t="s">
        <v>235</v>
      </c>
      <c r="D307" s="8" t="s">
        <v>118</v>
      </c>
      <c r="E307" s="8">
        <v>18</v>
      </c>
      <c r="F307" s="8"/>
      <c r="G307" s="8"/>
      <c r="H307" s="14"/>
      <c r="I307" s="14"/>
      <c r="J307" s="13" t="s">
        <v>236</v>
      </c>
      <c r="K307" s="8" t="s">
        <v>118</v>
      </c>
      <c r="L307" s="8"/>
      <c r="M307" s="8">
        <v>1</v>
      </c>
      <c r="N307" s="8">
        <v>0.45</v>
      </c>
      <c r="O307" s="14">
        <f>N307*M307*O$7</f>
        <v>0.54556649999999995</v>
      </c>
      <c r="P307" s="14">
        <f t="shared" ref="P307:P309" si="306">H307+I307+O307</f>
        <v>0.54556649999999995</v>
      </c>
      <c r="Q307" s="14">
        <f t="shared" ref="Q307:Q309" si="307">O307*E307</f>
        <v>9.8201969999999985</v>
      </c>
      <c r="R307" s="14">
        <f t="shared" ref="R307:R309" si="308">P307*E307</f>
        <v>9.8201969999999985</v>
      </c>
    </row>
    <row r="308" spans="1:18" ht="18" customHeight="1">
      <c r="A308" s="8">
        <v>8</v>
      </c>
      <c r="B308" s="80" t="s">
        <v>117</v>
      </c>
      <c r="C308" s="13" t="s">
        <v>237</v>
      </c>
      <c r="D308" s="8" t="s">
        <v>97</v>
      </c>
      <c r="E308" s="8">
        <v>5.4000000000000003E-3</v>
      </c>
      <c r="F308" s="8"/>
      <c r="G308" s="8"/>
      <c r="H308" s="14"/>
      <c r="I308" s="14"/>
      <c r="J308" s="13" t="s">
        <v>238</v>
      </c>
      <c r="K308" s="8" t="s">
        <v>97</v>
      </c>
      <c r="L308" s="80" t="s">
        <v>239</v>
      </c>
      <c r="M308" s="107">
        <v>1</v>
      </c>
      <c r="N308" s="107">
        <v>294.58</v>
      </c>
      <c r="O308" s="14">
        <f>N308*M308*O$7</f>
        <v>357.13995459999995</v>
      </c>
      <c r="P308" s="14">
        <f t="shared" si="306"/>
        <v>357.13995459999995</v>
      </c>
      <c r="Q308" s="14">
        <f t="shared" si="307"/>
        <v>1.9285557548399999</v>
      </c>
      <c r="R308" s="14">
        <f t="shared" si="308"/>
        <v>1.9285557548399999</v>
      </c>
    </row>
    <row r="309" spans="1:18" ht="18" customHeight="1">
      <c r="A309" s="8">
        <v>9</v>
      </c>
      <c r="B309" s="80" t="s">
        <v>117</v>
      </c>
      <c r="C309" s="13" t="s">
        <v>240</v>
      </c>
      <c r="D309" s="8" t="s">
        <v>97</v>
      </c>
      <c r="E309" s="8">
        <v>9.1999999999999998E-3</v>
      </c>
      <c r="F309" s="8"/>
      <c r="G309" s="8"/>
      <c r="H309" s="14"/>
      <c r="I309" s="14"/>
      <c r="J309" s="13" t="s">
        <v>241</v>
      </c>
      <c r="K309" s="8" t="s">
        <v>97</v>
      </c>
      <c r="L309" s="8" t="s">
        <v>185</v>
      </c>
      <c r="M309" s="8">
        <v>1</v>
      </c>
      <c r="N309" s="8">
        <v>479.17</v>
      </c>
      <c r="O309" s="14">
        <f>N309*M309*O$7</f>
        <v>580.93133290000003</v>
      </c>
      <c r="P309" s="14">
        <f t="shared" si="306"/>
        <v>580.93133290000003</v>
      </c>
      <c r="Q309" s="14">
        <f t="shared" si="307"/>
        <v>5.3445682626800002</v>
      </c>
      <c r="R309" s="14">
        <f t="shared" si="308"/>
        <v>5.3445682626800002</v>
      </c>
    </row>
    <row r="310" spans="1:18" ht="18" customHeight="1">
      <c r="A310" s="76" t="s">
        <v>177</v>
      </c>
      <c r="B310" s="76"/>
      <c r="C310" s="76" t="s">
        <v>389</v>
      </c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</row>
    <row r="311" spans="1:18" ht="18" customHeight="1">
      <c r="A311" s="401">
        <v>1</v>
      </c>
      <c r="B311" s="403" t="s">
        <v>390</v>
      </c>
      <c r="C311" s="405" t="s">
        <v>391</v>
      </c>
      <c r="D311" s="401" t="s">
        <v>106</v>
      </c>
      <c r="E311" s="412">
        <v>175</v>
      </c>
      <c r="F311" s="401">
        <f>0.42+0.3</f>
        <v>0.72</v>
      </c>
      <c r="G311" s="401">
        <f>0.33+0.3</f>
        <v>0.63</v>
      </c>
      <c r="H311" s="382">
        <f t="shared" ref="H311" si="309">F311*H$7</f>
        <v>1.9897199999999999</v>
      </c>
      <c r="I311" s="382">
        <f>G311*I$7</f>
        <v>1.9238687999999999</v>
      </c>
      <c r="J311" s="176" t="s">
        <v>107</v>
      </c>
      <c r="K311" s="177" t="s">
        <v>195</v>
      </c>
      <c r="L311" s="242" t="s">
        <v>123</v>
      </c>
      <c r="M311" s="174">
        <v>6.0000000000000001E-3</v>
      </c>
      <c r="N311" s="174">
        <v>26</v>
      </c>
      <c r="O311" s="397">
        <f>((N311*M311)+(N312*M312)+(N313*M313))*O$7</f>
        <v>2.5497062501200003</v>
      </c>
      <c r="P311" s="382">
        <f t="shared" ref="P311:P316" si="310">H311+I311+O311</f>
        <v>6.4632950501200002</v>
      </c>
      <c r="Q311" s="382">
        <f t="shared" ref="Q311" si="311">O311*E311</f>
        <v>446.19859377100005</v>
      </c>
      <c r="R311" s="382">
        <f t="shared" ref="R311:R316" si="312">P311*E311</f>
        <v>1131.0766337709999</v>
      </c>
    </row>
    <row r="312" spans="1:18" ht="18" customHeight="1">
      <c r="A312" s="409"/>
      <c r="B312" s="410"/>
      <c r="C312" s="411"/>
      <c r="D312" s="409"/>
      <c r="E312" s="413"/>
      <c r="F312" s="409"/>
      <c r="G312" s="409"/>
      <c r="H312" s="400"/>
      <c r="I312" s="400"/>
      <c r="J312" s="228" t="s">
        <v>105</v>
      </c>
      <c r="K312" s="177" t="s">
        <v>195</v>
      </c>
      <c r="L312" s="242" t="s">
        <v>133</v>
      </c>
      <c r="M312" s="174">
        <f>0.0585+0.057</f>
        <v>0.11550000000000001</v>
      </c>
      <c r="N312" s="174">
        <v>5.84</v>
      </c>
      <c r="O312" s="398"/>
      <c r="P312" s="400"/>
      <c r="Q312" s="400"/>
      <c r="R312" s="400"/>
    </row>
    <row r="313" spans="1:18" ht="18" customHeight="1">
      <c r="A313" s="402"/>
      <c r="B313" s="404"/>
      <c r="C313" s="406"/>
      <c r="D313" s="402"/>
      <c r="E313" s="414"/>
      <c r="F313" s="402"/>
      <c r="G313" s="402"/>
      <c r="H313" s="383"/>
      <c r="I313" s="383"/>
      <c r="J313" s="228" t="s">
        <v>392</v>
      </c>
      <c r="K313" s="177" t="s">
        <v>97</v>
      </c>
      <c r="L313" s="174" t="s">
        <v>393</v>
      </c>
      <c r="M313" s="174">
        <f>0.011+0.0222</f>
        <v>3.32E-2</v>
      </c>
      <c r="N313" s="243">
        <v>38.33</v>
      </c>
      <c r="O313" s="399"/>
      <c r="P313" s="383"/>
      <c r="Q313" s="383"/>
      <c r="R313" s="383"/>
    </row>
    <row r="314" spans="1:18" ht="31.5" customHeight="1">
      <c r="A314" s="174">
        <v>2</v>
      </c>
      <c r="B314" s="175" t="s">
        <v>117</v>
      </c>
      <c r="C314" s="238" t="s">
        <v>394</v>
      </c>
      <c r="D314" s="174" t="s">
        <v>106</v>
      </c>
      <c r="E314" s="174">
        <v>175</v>
      </c>
      <c r="F314" s="174"/>
      <c r="G314" s="174"/>
      <c r="H314" s="174"/>
      <c r="I314" s="174"/>
      <c r="J314" s="229" t="s">
        <v>395</v>
      </c>
      <c r="K314" s="174" t="s">
        <v>106</v>
      </c>
      <c r="L314" s="174" t="s">
        <v>458</v>
      </c>
      <c r="M314" s="174">
        <v>1</v>
      </c>
      <c r="N314" s="174">
        <v>1.1599999999999999</v>
      </c>
      <c r="O314" s="214">
        <f t="shared" ref="O314:O319" si="313">N314*M314*O$7</f>
        <v>1.4063491999999997</v>
      </c>
      <c r="P314" s="214">
        <f t="shared" si="310"/>
        <v>1.4063491999999997</v>
      </c>
      <c r="Q314" s="214">
        <f t="shared" ref="Q314:Q316" si="314">O314*E314</f>
        <v>246.11110999999997</v>
      </c>
      <c r="R314" s="214">
        <f t="shared" si="312"/>
        <v>246.11110999999997</v>
      </c>
    </row>
    <row r="315" spans="1:18" ht="36">
      <c r="A315" s="174">
        <v>3</v>
      </c>
      <c r="B315" s="175" t="s">
        <v>117</v>
      </c>
      <c r="C315" s="179" t="s">
        <v>396</v>
      </c>
      <c r="D315" s="174" t="s">
        <v>118</v>
      </c>
      <c r="E315" s="230">
        <v>928</v>
      </c>
      <c r="F315" s="174"/>
      <c r="G315" s="174"/>
      <c r="H315" s="214"/>
      <c r="I315" s="214"/>
      <c r="J315" s="179" t="s">
        <v>397</v>
      </c>
      <c r="K315" s="174" t="s">
        <v>118</v>
      </c>
      <c r="L315" s="174"/>
      <c r="M315" s="174">
        <v>1</v>
      </c>
      <c r="N315" s="174">
        <v>0.02</v>
      </c>
      <c r="O315" s="214">
        <f t="shared" si="313"/>
        <v>2.4247399999999999E-2</v>
      </c>
      <c r="P315" s="214">
        <f t="shared" si="310"/>
        <v>2.4247399999999999E-2</v>
      </c>
      <c r="Q315" s="214">
        <f t="shared" si="314"/>
        <v>22.501587199999999</v>
      </c>
      <c r="R315" s="214">
        <f t="shared" si="312"/>
        <v>22.501587199999999</v>
      </c>
    </row>
    <row r="316" spans="1:18" ht="30" customHeight="1">
      <c r="A316" s="401">
        <v>4</v>
      </c>
      <c r="B316" s="403" t="s">
        <v>398</v>
      </c>
      <c r="C316" s="405" t="s">
        <v>399</v>
      </c>
      <c r="D316" s="401" t="s">
        <v>196</v>
      </c>
      <c r="E316" s="401">
        <v>75</v>
      </c>
      <c r="F316" s="401">
        <f>0.13</f>
        <v>0.13</v>
      </c>
      <c r="G316" s="401">
        <f>0.03</f>
        <v>0.03</v>
      </c>
      <c r="H316" s="382">
        <f t="shared" ref="H316:I319" si="315">F316*H$7</f>
        <v>0.35925500000000005</v>
      </c>
      <c r="I316" s="382">
        <f t="shared" si="315"/>
        <v>9.1612799999999994E-2</v>
      </c>
      <c r="J316" s="228" t="s">
        <v>112</v>
      </c>
      <c r="K316" s="177" t="s">
        <v>195</v>
      </c>
      <c r="L316" s="153" t="s">
        <v>126</v>
      </c>
      <c r="M316" s="177">
        <v>0.05</v>
      </c>
      <c r="N316" s="151">
        <v>127.08</v>
      </c>
      <c r="O316" s="407">
        <f>((N316*M316)+(N317*M317))*O$7</f>
        <v>7.7568644970000005</v>
      </c>
      <c r="P316" s="382">
        <f t="shared" si="310"/>
        <v>8.2077322969999997</v>
      </c>
      <c r="Q316" s="382">
        <f t="shared" si="314"/>
        <v>581.76483727499999</v>
      </c>
      <c r="R316" s="382">
        <f t="shared" si="312"/>
        <v>615.57992227499994</v>
      </c>
    </row>
    <row r="317" spans="1:18" ht="30" customHeight="1">
      <c r="A317" s="402"/>
      <c r="B317" s="404"/>
      <c r="C317" s="406"/>
      <c r="D317" s="402"/>
      <c r="E317" s="402"/>
      <c r="F317" s="402"/>
      <c r="G317" s="402"/>
      <c r="H317" s="383"/>
      <c r="I317" s="383"/>
      <c r="J317" s="228" t="s">
        <v>400</v>
      </c>
      <c r="K317" s="177" t="s">
        <v>114</v>
      </c>
      <c r="L317" s="153" t="s">
        <v>457</v>
      </c>
      <c r="M317" s="177">
        <v>7.0000000000000007E-2</v>
      </c>
      <c r="N317" s="151">
        <v>0.63</v>
      </c>
      <c r="O317" s="408"/>
      <c r="P317" s="383"/>
      <c r="Q317" s="383"/>
      <c r="R317" s="383"/>
    </row>
    <row r="318" spans="1:18" ht="54">
      <c r="A318" s="177">
        <v>5</v>
      </c>
      <c r="B318" s="203" t="s">
        <v>401</v>
      </c>
      <c r="C318" s="176" t="s">
        <v>471</v>
      </c>
      <c r="D318" s="177" t="s">
        <v>196</v>
      </c>
      <c r="E318" s="177">
        <v>75</v>
      </c>
      <c r="F318" s="177">
        <f>0.13*0.4</f>
        <v>5.2000000000000005E-2</v>
      </c>
      <c r="G318" s="177">
        <f>0.03*0.4</f>
        <v>1.2E-2</v>
      </c>
      <c r="H318" s="200">
        <f t="shared" si="315"/>
        <v>0.14370200000000002</v>
      </c>
      <c r="I318" s="200">
        <f t="shared" si="315"/>
        <v>3.6645120000000003E-2</v>
      </c>
      <c r="J318" s="177"/>
      <c r="K318" s="177"/>
      <c r="L318" s="174"/>
      <c r="M318" s="174"/>
      <c r="N318" s="174"/>
      <c r="O318" s="177"/>
      <c r="P318" s="200">
        <f t="shared" ref="P318:P321" si="316">H318+I318+O318</f>
        <v>0.18034712000000003</v>
      </c>
      <c r="Q318" s="200"/>
      <c r="R318" s="200">
        <f t="shared" ref="R318:R321" si="317">P318*E318</f>
        <v>13.526034000000003</v>
      </c>
    </row>
    <row r="319" spans="1:18" ht="54">
      <c r="A319" s="177">
        <v>6</v>
      </c>
      <c r="B319" s="231" t="s">
        <v>402</v>
      </c>
      <c r="C319" s="176" t="s">
        <v>462</v>
      </c>
      <c r="D319" s="177" t="s">
        <v>194</v>
      </c>
      <c r="E319" s="200">
        <v>0.28000000000000003</v>
      </c>
      <c r="F319" s="177">
        <f>7.64+1.05</f>
        <v>8.69</v>
      </c>
      <c r="G319" s="177">
        <f>0.74+1.75</f>
        <v>2.4900000000000002</v>
      </c>
      <c r="H319" s="200">
        <f t="shared" si="315"/>
        <v>24.014814999999999</v>
      </c>
      <c r="I319" s="200">
        <f t="shared" si="315"/>
        <v>7.6038624000000006</v>
      </c>
      <c r="J319" s="176" t="s">
        <v>107</v>
      </c>
      <c r="K319" s="177" t="s">
        <v>195</v>
      </c>
      <c r="L319" s="242" t="s">
        <v>123</v>
      </c>
      <c r="M319" s="174">
        <v>1.01</v>
      </c>
      <c r="N319" s="174">
        <v>26</v>
      </c>
      <c r="O319" s="200">
        <f t="shared" si="313"/>
        <v>31.8368362</v>
      </c>
      <c r="P319" s="200">
        <f t="shared" si="316"/>
        <v>63.455513600000003</v>
      </c>
      <c r="Q319" s="200">
        <f t="shared" ref="Q319" si="318">O319*E319</f>
        <v>8.9143141360000016</v>
      </c>
      <c r="R319" s="200">
        <f t="shared" si="317"/>
        <v>17.767543808000003</v>
      </c>
    </row>
    <row r="320" spans="1:18" ht="36">
      <c r="A320" s="182">
        <v>7</v>
      </c>
      <c r="B320" s="183" t="s">
        <v>403</v>
      </c>
      <c r="C320" s="232" t="s">
        <v>404</v>
      </c>
      <c r="D320" s="182" t="s">
        <v>142</v>
      </c>
      <c r="E320" s="182">
        <v>59</v>
      </c>
      <c r="F320" s="182">
        <v>0.99</v>
      </c>
      <c r="G320" s="182">
        <v>0.87</v>
      </c>
      <c r="H320" s="200">
        <f t="shared" ref="H320" si="319">F320*H$7</f>
        <v>2.735865</v>
      </c>
      <c r="I320" s="200">
        <f t="shared" ref="I320" si="320">G320*I$7</f>
        <v>2.6567712000000001</v>
      </c>
      <c r="J320" s="182"/>
      <c r="K320" s="182"/>
      <c r="L320" s="187"/>
      <c r="M320" s="187"/>
      <c r="N320" s="187"/>
      <c r="O320" s="188"/>
      <c r="P320" s="188">
        <f t="shared" si="316"/>
        <v>5.3926362000000001</v>
      </c>
      <c r="Q320" s="188"/>
      <c r="R320" s="188">
        <f t="shared" si="317"/>
        <v>318.16553579999999</v>
      </c>
    </row>
    <row r="321" spans="1:18" ht="18" customHeight="1">
      <c r="A321" s="395">
        <v>8</v>
      </c>
      <c r="B321" s="395" t="s">
        <v>162</v>
      </c>
      <c r="C321" s="396" t="s">
        <v>405</v>
      </c>
      <c r="D321" s="395" t="s">
        <v>234</v>
      </c>
      <c r="E321" s="395">
        <v>1.47</v>
      </c>
      <c r="F321" s="395">
        <v>38.4</v>
      </c>
      <c r="G321" s="395">
        <v>0.03</v>
      </c>
      <c r="H321" s="394">
        <f>F321*H$7</f>
        <v>106.11839999999999</v>
      </c>
      <c r="I321" s="394">
        <f>G321*I$7</f>
        <v>9.1612799999999994E-2</v>
      </c>
      <c r="J321" s="218" t="s">
        <v>164</v>
      </c>
      <c r="K321" s="151" t="s">
        <v>114</v>
      </c>
      <c r="L321" s="151" t="s">
        <v>165</v>
      </c>
      <c r="M321" s="151">
        <v>24.4</v>
      </c>
      <c r="N321" s="151">
        <v>0.8</v>
      </c>
      <c r="O321" s="393">
        <f>((N321*M321)+(N322*M322)+(N323*M323))*O$7</f>
        <v>26.829141914999997</v>
      </c>
      <c r="P321" s="394">
        <f t="shared" si="316"/>
        <v>133.039154715</v>
      </c>
      <c r="Q321" s="394">
        <f t="shared" ref="Q321" si="321">O321*E321</f>
        <v>39.438838615049995</v>
      </c>
      <c r="R321" s="394">
        <f t="shared" si="317"/>
        <v>195.56755743104998</v>
      </c>
    </row>
    <row r="322" spans="1:18" ht="18" customHeight="1">
      <c r="A322" s="395"/>
      <c r="B322" s="395"/>
      <c r="C322" s="396"/>
      <c r="D322" s="395"/>
      <c r="E322" s="395"/>
      <c r="F322" s="395"/>
      <c r="G322" s="395"/>
      <c r="H322" s="394"/>
      <c r="I322" s="394"/>
      <c r="J322" s="218" t="s">
        <v>166</v>
      </c>
      <c r="K322" s="151" t="s">
        <v>114</v>
      </c>
      <c r="L322" s="151" t="s">
        <v>167</v>
      </c>
      <c r="M322" s="151">
        <v>0.2</v>
      </c>
      <c r="N322" s="151">
        <v>0.28999999999999998</v>
      </c>
      <c r="O322" s="393"/>
      <c r="P322" s="394"/>
      <c r="Q322" s="394"/>
      <c r="R322" s="394"/>
    </row>
    <row r="323" spans="1:18" ht="18">
      <c r="A323" s="395"/>
      <c r="B323" s="395"/>
      <c r="C323" s="396"/>
      <c r="D323" s="395"/>
      <c r="E323" s="395"/>
      <c r="F323" s="395"/>
      <c r="G323" s="395"/>
      <c r="H323" s="394"/>
      <c r="I323" s="394"/>
      <c r="J323" s="218" t="s">
        <v>168</v>
      </c>
      <c r="K323" s="151" t="s">
        <v>114</v>
      </c>
      <c r="L323" s="151"/>
      <c r="M323" s="151">
        <v>2.7</v>
      </c>
      <c r="N323" s="151">
        <v>0.94499999999999995</v>
      </c>
      <c r="O323" s="393"/>
      <c r="P323" s="394"/>
      <c r="Q323" s="394"/>
      <c r="R323" s="394"/>
    </row>
    <row r="324" spans="1:18" ht="18">
      <c r="C324" s="47" t="s">
        <v>41</v>
      </c>
      <c r="R324" s="50">
        <f>SUM(R11:R323)</f>
        <v>118119.39542077975</v>
      </c>
    </row>
    <row r="325" spans="1:18" ht="18">
      <c r="C325" s="47" t="s">
        <v>42</v>
      </c>
      <c r="D325" s="26"/>
      <c r="E325" s="26"/>
      <c r="F325" s="26"/>
      <c r="G325" s="26"/>
      <c r="H325" s="48"/>
      <c r="I325" s="48"/>
      <c r="J325" s="1"/>
      <c r="K325" s="26"/>
      <c r="L325" s="26"/>
      <c r="M325" s="26"/>
      <c r="N325" s="26"/>
      <c r="O325" s="48"/>
      <c r="P325" s="48"/>
      <c r="Q325" s="48"/>
      <c r="R325" s="51">
        <f>R324*13.3%</f>
        <v>15709.879590963708</v>
      </c>
    </row>
    <row r="326" spans="1:18" ht="18">
      <c r="C326" s="47" t="s">
        <v>41</v>
      </c>
      <c r="D326" s="26"/>
      <c r="E326" s="26"/>
      <c r="F326" s="26"/>
      <c r="G326" s="26"/>
      <c r="H326" s="48"/>
      <c r="I326" s="48"/>
      <c r="J326" s="1"/>
      <c r="K326" s="26"/>
      <c r="L326" s="26"/>
      <c r="M326" s="26"/>
      <c r="N326" s="26"/>
      <c r="O326" s="48"/>
      <c r="P326" s="48"/>
      <c r="Q326" s="48"/>
      <c r="R326" s="51">
        <f>R324+R325</f>
        <v>133829.27501174345</v>
      </c>
    </row>
    <row r="327" spans="1:18" ht="18">
      <c r="C327" s="47" t="s">
        <v>43</v>
      </c>
      <c r="D327" s="26"/>
      <c r="E327" s="26"/>
      <c r="F327" s="26"/>
      <c r="G327" s="26"/>
      <c r="H327" s="48"/>
      <c r="I327" s="48"/>
      <c r="J327" s="1"/>
      <c r="K327" s="26"/>
      <c r="L327" s="26"/>
      <c r="M327" s="26"/>
      <c r="N327" s="26"/>
      <c r="O327" s="48"/>
      <c r="P327" s="48"/>
      <c r="Q327" s="48"/>
      <c r="R327" s="51">
        <f>R326*11%</f>
        <v>14721.220251291779</v>
      </c>
    </row>
    <row r="328" spans="1:18" ht="18">
      <c r="C328" s="47" t="s">
        <v>41</v>
      </c>
      <c r="D328" s="26"/>
      <c r="E328" s="26"/>
      <c r="F328" s="26"/>
      <c r="G328" s="26"/>
      <c r="H328" s="48"/>
      <c r="I328" s="48"/>
      <c r="J328" s="1"/>
      <c r="K328" s="26"/>
      <c r="L328" s="26"/>
      <c r="M328" s="26"/>
      <c r="N328" s="26"/>
      <c r="O328" s="48"/>
      <c r="P328" s="48"/>
      <c r="Q328" s="48"/>
      <c r="R328" s="51">
        <f>R326+R327</f>
        <v>148550.49526303523</v>
      </c>
    </row>
    <row r="329" spans="1:18">
      <c r="C329" s="1"/>
      <c r="D329" s="26"/>
      <c r="E329" s="26"/>
      <c r="F329" s="26"/>
      <c r="G329" s="26"/>
      <c r="H329" s="26"/>
      <c r="I329" s="26"/>
      <c r="J329" s="1"/>
      <c r="K329" s="26"/>
      <c r="L329" s="26"/>
      <c r="M329" s="26"/>
      <c r="N329" s="26"/>
      <c r="O329" s="1"/>
      <c r="P329" s="1"/>
      <c r="Q329" s="1"/>
      <c r="R329" s="1"/>
    </row>
    <row r="330" spans="1:18">
      <c r="C330" s="1"/>
      <c r="D330" s="26"/>
      <c r="E330" s="26"/>
      <c r="F330" s="26"/>
      <c r="G330" s="26"/>
      <c r="H330" s="26"/>
      <c r="I330" s="26"/>
      <c r="J330" s="1"/>
      <c r="K330" s="26"/>
      <c r="L330" s="26"/>
      <c r="M330" s="26"/>
      <c r="N330" s="26"/>
      <c r="O330" s="1"/>
      <c r="P330" s="1"/>
      <c r="Q330" s="1"/>
      <c r="R330" s="1"/>
    </row>
    <row r="331" spans="1:18">
      <c r="C331" s="1"/>
      <c r="D331" s="1"/>
      <c r="E331" s="1"/>
      <c r="F331" s="1"/>
      <c r="G331" s="1"/>
      <c r="H331" s="1"/>
      <c r="I331" s="26"/>
      <c r="J331" s="1"/>
      <c r="K331" s="26"/>
      <c r="L331" s="26"/>
      <c r="M331" s="26"/>
      <c r="N331" s="26"/>
      <c r="O331" s="1"/>
      <c r="P331" s="1"/>
      <c r="Q331" s="1"/>
      <c r="R331" s="1"/>
    </row>
    <row r="332" spans="1:18" ht="18">
      <c r="C332" s="1"/>
      <c r="D332" s="49" t="s">
        <v>16</v>
      </c>
      <c r="E332" s="1"/>
      <c r="F332" s="1"/>
      <c r="G332" s="49" t="s">
        <v>17</v>
      </c>
      <c r="H332" s="1"/>
      <c r="I332" s="26"/>
      <c r="J332" s="1"/>
      <c r="K332" s="26"/>
      <c r="L332" s="26"/>
      <c r="M332" s="26"/>
      <c r="N332" s="26"/>
      <c r="O332" s="1"/>
      <c r="P332" s="1"/>
      <c r="Q332" s="1"/>
      <c r="R332" s="1"/>
    </row>
  </sheetData>
  <mergeCells count="661">
    <mergeCell ref="O304:O306"/>
    <mergeCell ref="P304:P306"/>
    <mergeCell ref="Q304:Q306"/>
    <mergeCell ref="R304:R306"/>
    <mergeCell ref="A304:A306"/>
    <mergeCell ref="B304:B306"/>
    <mergeCell ref="C304:C306"/>
    <mergeCell ref="D304:D306"/>
    <mergeCell ref="E304:E306"/>
    <mergeCell ref="F304:F306"/>
    <mergeCell ref="G304:G306"/>
    <mergeCell ref="H304:H306"/>
    <mergeCell ref="I304:I306"/>
    <mergeCell ref="O293:O294"/>
    <mergeCell ref="P293:P294"/>
    <mergeCell ref="Q293:Q294"/>
    <mergeCell ref="R293:R294"/>
    <mergeCell ref="A295:A296"/>
    <mergeCell ref="B295:B296"/>
    <mergeCell ref="C295:C296"/>
    <mergeCell ref="D295:D296"/>
    <mergeCell ref="E295:E296"/>
    <mergeCell ref="F295:F296"/>
    <mergeCell ref="G295:G296"/>
    <mergeCell ref="H295:H296"/>
    <mergeCell ref="I295:I296"/>
    <mergeCell ref="O295:O296"/>
    <mergeCell ref="P295:P296"/>
    <mergeCell ref="Q295:Q296"/>
    <mergeCell ref="R295:R296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I293:I294"/>
    <mergeCell ref="A287:A289"/>
    <mergeCell ref="B287:B289"/>
    <mergeCell ref="C287:C289"/>
    <mergeCell ref="D287:D289"/>
    <mergeCell ref="E287:E289"/>
    <mergeCell ref="F287:F289"/>
    <mergeCell ref="G287:G289"/>
    <mergeCell ref="H287:H289"/>
    <mergeCell ref="I287:I289"/>
    <mergeCell ref="O287:O289"/>
    <mergeCell ref="P287:P289"/>
    <mergeCell ref="Q287:Q289"/>
    <mergeCell ref="R287:R289"/>
    <mergeCell ref="O283:O285"/>
    <mergeCell ref="P283:P285"/>
    <mergeCell ref="Q283:Q285"/>
    <mergeCell ref="R283:R285"/>
    <mergeCell ref="A283:A285"/>
    <mergeCell ref="B283:B285"/>
    <mergeCell ref="C283:C285"/>
    <mergeCell ref="D283:D285"/>
    <mergeCell ref="E283:E285"/>
    <mergeCell ref="F283:F285"/>
    <mergeCell ref="G283:G285"/>
    <mergeCell ref="H283:H285"/>
    <mergeCell ref="I283:I285"/>
    <mergeCell ref="O277:O278"/>
    <mergeCell ref="P277:P278"/>
    <mergeCell ref="Q277:Q278"/>
    <mergeCell ref="R277:R278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I282"/>
    <mergeCell ref="O281:O282"/>
    <mergeCell ref="P281:P282"/>
    <mergeCell ref="Q281:Q282"/>
    <mergeCell ref="R281:R282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O272:O274"/>
    <mergeCell ref="P272:P274"/>
    <mergeCell ref="Q272:Q274"/>
    <mergeCell ref="R272:R274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O275:O276"/>
    <mergeCell ref="P275:P276"/>
    <mergeCell ref="Q275:Q276"/>
    <mergeCell ref="R275:R276"/>
    <mergeCell ref="A272:A274"/>
    <mergeCell ref="B272:B274"/>
    <mergeCell ref="C272:C274"/>
    <mergeCell ref="D272:D274"/>
    <mergeCell ref="E272:E274"/>
    <mergeCell ref="F272:F274"/>
    <mergeCell ref="G272:G274"/>
    <mergeCell ref="H272:H274"/>
    <mergeCell ref="I272:I274"/>
    <mergeCell ref="O264:O266"/>
    <mergeCell ref="P264:P266"/>
    <mergeCell ref="Q264:Q266"/>
    <mergeCell ref="R264:R266"/>
    <mergeCell ref="A267:A271"/>
    <mergeCell ref="B267:B271"/>
    <mergeCell ref="C267:C271"/>
    <mergeCell ref="D267:D271"/>
    <mergeCell ref="E267:E271"/>
    <mergeCell ref="F267:F271"/>
    <mergeCell ref="G267:G271"/>
    <mergeCell ref="H267:H271"/>
    <mergeCell ref="I267:I271"/>
    <mergeCell ref="O267:O271"/>
    <mergeCell ref="P267:P271"/>
    <mergeCell ref="Q267:Q271"/>
    <mergeCell ref="R267:R271"/>
    <mergeCell ref="A264:A266"/>
    <mergeCell ref="B264:B266"/>
    <mergeCell ref="C264:C266"/>
    <mergeCell ref="D264:D266"/>
    <mergeCell ref="E264:E266"/>
    <mergeCell ref="F264:F266"/>
    <mergeCell ref="G264:G266"/>
    <mergeCell ref="H264:H266"/>
    <mergeCell ref="I264:I266"/>
    <mergeCell ref="O248:O253"/>
    <mergeCell ref="P248:P253"/>
    <mergeCell ref="Q248:Q253"/>
    <mergeCell ref="R248:R253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O255:O256"/>
    <mergeCell ref="P255:P256"/>
    <mergeCell ref="Q255:Q256"/>
    <mergeCell ref="R255:R256"/>
    <mergeCell ref="A248:A253"/>
    <mergeCell ref="B248:B253"/>
    <mergeCell ref="C248:C253"/>
    <mergeCell ref="D248:D253"/>
    <mergeCell ref="E248:E253"/>
    <mergeCell ref="F248:F253"/>
    <mergeCell ref="G248:G253"/>
    <mergeCell ref="H248:H253"/>
    <mergeCell ref="I248:I253"/>
    <mergeCell ref="O237:O239"/>
    <mergeCell ref="P237:P239"/>
    <mergeCell ref="Q237:Q239"/>
    <mergeCell ref="R237:R239"/>
    <mergeCell ref="A224:A226"/>
    <mergeCell ref="B224:B226"/>
    <mergeCell ref="C224:C226"/>
    <mergeCell ref="D224:D226"/>
    <mergeCell ref="E224:E226"/>
    <mergeCell ref="F224:F226"/>
    <mergeCell ref="G224:G226"/>
    <mergeCell ref="H224:H226"/>
    <mergeCell ref="I224:I22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I237:I239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I211:I213"/>
    <mergeCell ref="A221:A223"/>
    <mergeCell ref="B221:B223"/>
    <mergeCell ref="C221:C223"/>
    <mergeCell ref="D221:D223"/>
    <mergeCell ref="E221:E223"/>
    <mergeCell ref="F221:F223"/>
    <mergeCell ref="G221:G223"/>
    <mergeCell ref="H221:H223"/>
    <mergeCell ref="I221:I223"/>
    <mergeCell ref="P211:P213"/>
    <mergeCell ref="Q211:Q213"/>
    <mergeCell ref="O224:O226"/>
    <mergeCell ref="P224:P226"/>
    <mergeCell ref="Q224:Q226"/>
    <mergeCell ref="O194:O197"/>
    <mergeCell ref="P194:P197"/>
    <mergeCell ref="Q194:Q197"/>
    <mergeCell ref="R194:R197"/>
    <mergeCell ref="O198:O202"/>
    <mergeCell ref="P198:P202"/>
    <mergeCell ref="Q198:Q202"/>
    <mergeCell ref="R198:R202"/>
    <mergeCell ref="R211:R213"/>
    <mergeCell ref="O221:O223"/>
    <mergeCell ref="P221:P223"/>
    <mergeCell ref="Q221:Q223"/>
    <mergeCell ref="R221:R223"/>
    <mergeCell ref="O211:O213"/>
    <mergeCell ref="R224:R226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O179:O181"/>
    <mergeCell ref="P179:P181"/>
    <mergeCell ref="Q179:Q181"/>
    <mergeCell ref="R179:R181"/>
    <mergeCell ref="P151:P152"/>
    <mergeCell ref="Q151:Q152"/>
    <mergeCell ref="R151:R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O153:O154"/>
    <mergeCell ref="P153:P154"/>
    <mergeCell ref="Q153:Q154"/>
    <mergeCell ref="R153:R154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O151:O152"/>
    <mergeCell ref="O141:O143"/>
    <mergeCell ref="P141:P143"/>
    <mergeCell ref="Q141:Q143"/>
    <mergeCell ref="R141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O144:O147"/>
    <mergeCell ref="P144:P147"/>
    <mergeCell ref="Q144:Q147"/>
    <mergeCell ref="R144:R147"/>
    <mergeCell ref="A141:A143"/>
    <mergeCell ref="B141:B143"/>
    <mergeCell ref="C141:C143"/>
    <mergeCell ref="D141:D143"/>
    <mergeCell ref="E141:E143"/>
    <mergeCell ref="F141:F143"/>
    <mergeCell ref="G141:G143"/>
    <mergeCell ref="H141:H143"/>
    <mergeCell ref="I141:I143"/>
    <mergeCell ref="O121:O123"/>
    <mergeCell ref="P121:P123"/>
    <mergeCell ref="Q121:Q123"/>
    <mergeCell ref="R121:R123"/>
    <mergeCell ref="A125:A127"/>
    <mergeCell ref="B125:B127"/>
    <mergeCell ref="C125:C127"/>
    <mergeCell ref="D125:D127"/>
    <mergeCell ref="E125:E127"/>
    <mergeCell ref="F125:F127"/>
    <mergeCell ref="G125:G127"/>
    <mergeCell ref="H125:H127"/>
    <mergeCell ref="I125:I127"/>
    <mergeCell ref="O125:O127"/>
    <mergeCell ref="P125:P127"/>
    <mergeCell ref="Q125:Q127"/>
    <mergeCell ref="R125:R127"/>
    <mergeCell ref="A121:A123"/>
    <mergeCell ref="B121:B123"/>
    <mergeCell ref="C121:C123"/>
    <mergeCell ref="D121:D123"/>
    <mergeCell ref="E121:E123"/>
    <mergeCell ref="F121:F123"/>
    <mergeCell ref="G121:G123"/>
    <mergeCell ref="H121:H123"/>
    <mergeCell ref="I121:I123"/>
    <mergeCell ref="O101:O103"/>
    <mergeCell ref="P101:P103"/>
    <mergeCell ref="Q101:Q103"/>
    <mergeCell ref="R101:R103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O93:O94"/>
    <mergeCell ref="P93:P94"/>
    <mergeCell ref="Q93:Q94"/>
    <mergeCell ref="R93:R94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O76:O77"/>
    <mergeCell ref="P76:P77"/>
    <mergeCell ref="Q76:Q77"/>
    <mergeCell ref="R76:R77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O85:O86"/>
    <mergeCell ref="P85:P86"/>
    <mergeCell ref="Q85:Q86"/>
    <mergeCell ref="R85:R86"/>
    <mergeCell ref="A76:A77"/>
    <mergeCell ref="B76:B77"/>
    <mergeCell ref="C76:C77"/>
    <mergeCell ref="R67:R68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O71:O72"/>
    <mergeCell ref="P71:P72"/>
    <mergeCell ref="Q71:Q72"/>
    <mergeCell ref="R71:R72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O67:O68"/>
    <mergeCell ref="R62:R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O65:O66"/>
    <mergeCell ref="P65:P66"/>
    <mergeCell ref="Q65:Q66"/>
    <mergeCell ref="R65:R66"/>
    <mergeCell ref="O33:O35"/>
    <mergeCell ref="P33:P35"/>
    <mergeCell ref="Q33:Q35"/>
    <mergeCell ref="R33:R35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O73:O75"/>
    <mergeCell ref="P73:P75"/>
    <mergeCell ref="Q73:Q75"/>
    <mergeCell ref="R73:R75"/>
    <mergeCell ref="A62:A64"/>
    <mergeCell ref="B62:B64"/>
    <mergeCell ref="C62:C64"/>
    <mergeCell ref="D62:D64"/>
    <mergeCell ref="E62:E64"/>
    <mergeCell ref="F62:F64"/>
    <mergeCell ref="G62:G64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R78:R79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D54:D56"/>
    <mergeCell ref="E54:E56"/>
    <mergeCell ref="F54:F56"/>
    <mergeCell ref="G54:G56"/>
    <mergeCell ref="H54:H56"/>
    <mergeCell ref="I54:I56"/>
    <mergeCell ref="O78:O79"/>
    <mergeCell ref="P78:P79"/>
    <mergeCell ref="Q78:Q79"/>
    <mergeCell ref="H62:H64"/>
    <mergeCell ref="I62:I64"/>
    <mergeCell ref="O62:O64"/>
    <mergeCell ref="P62:P64"/>
    <mergeCell ref="Q62:Q64"/>
    <mergeCell ref="D76:D77"/>
    <mergeCell ref="E76:E77"/>
    <mergeCell ref="F76:F77"/>
    <mergeCell ref="G76:G77"/>
    <mergeCell ref="H76:H77"/>
    <mergeCell ref="I76:I77"/>
    <mergeCell ref="P67:P68"/>
    <mergeCell ref="Q67:Q68"/>
    <mergeCell ref="D38:D43"/>
    <mergeCell ref="E38:E43"/>
    <mergeCell ref="F38:F43"/>
    <mergeCell ref="G38:G43"/>
    <mergeCell ref="H38:H43"/>
    <mergeCell ref="I38:I43"/>
    <mergeCell ref="Q54:Q56"/>
    <mergeCell ref="R54:R56"/>
    <mergeCell ref="A57:A61"/>
    <mergeCell ref="B57:B61"/>
    <mergeCell ref="C57:C61"/>
    <mergeCell ref="D57:D61"/>
    <mergeCell ref="E57:E61"/>
    <mergeCell ref="F57:F61"/>
    <mergeCell ref="G57:G61"/>
    <mergeCell ref="H57:H61"/>
    <mergeCell ref="I57:I61"/>
    <mergeCell ref="O57:O61"/>
    <mergeCell ref="P57:P61"/>
    <mergeCell ref="Q57:Q61"/>
    <mergeCell ref="R57:R61"/>
    <mergeCell ref="A54:A56"/>
    <mergeCell ref="B54:B56"/>
    <mergeCell ref="C54:C56"/>
    <mergeCell ref="D19:D24"/>
    <mergeCell ref="E19:E24"/>
    <mergeCell ref="F19:F24"/>
    <mergeCell ref="G19:G24"/>
    <mergeCell ref="H19:H24"/>
    <mergeCell ref="I19:I24"/>
    <mergeCell ref="O19:O24"/>
    <mergeCell ref="R38:R43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O45:O46"/>
    <mergeCell ref="P45:P46"/>
    <mergeCell ref="Q45:Q46"/>
    <mergeCell ref="R45:R46"/>
    <mergeCell ref="A38:A43"/>
    <mergeCell ref="B38:B43"/>
    <mergeCell ref="C38:C43"/>
    <mergeCell ref="P3:P7"/>
    <mergeCell ref="Q3:Q7"/>
    <mergeCell ref="B3:B7"/>
    <mergeCell ref="C3:C7"/>
    <mergeCell ref="E3:E7"/>
    <mergeCell ref="F5:F7"/>
    <mergeCell ref="H5:H6"/>
    <mergeCell ref="R19:R24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O26:O27"/>
    <mergeCell ref="P26:P27"/>
    <mergeCell ref="Q26:Q27"/>
    <mergeCell ref="R26:R27"/>
    <mergeCell ref="A19:A24"/>
    <mergeCell ref="B19:B24"/>
    <mergeCell ref="C19:C24"/>
    <mergeCell ref="P19:P24"/>
    <mergeCell ref="Q19:Q24"/>
    <mergeCell ref="O38:O43"/>
    <mergeCell ref="P38:P43"/>
    <mergeCell ref="Q38:Q43"/>
    <mergeCell ref="O54:O56"/>
    <mergeCell ref="P54:P56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I5:I6"/>
    <mergeCell ref="F316:F317"/>
    <mergeCell ref="G316:G317"/>
    <mergeCell ref="H316:H317"/>
    <mergeCell ref="I316:I317"/>
    <mergeCell ref="O316:O317"/>
    <mergeCell ref="P316:P317"/>
    <mergeCell ref="Q316:Q317"/>
    <mergeCell ref="R316:R317"/>
    <mergeCell ref="A311:A313"/>
    <mergeCell ref="B311:B313"/>
    <mergeCell ref="C311:C313"/>
    <mergeCell ref="D311:D313"/>
    <mergeCell ref="E311:E313"/>
    <mergeCell ref="F311:F313"/>
    <mergeCell ref="G311:G313"/>
    <mergeCell ref="H311:H313"/>
    <mergeCell ref="I311:I313"/>
    <mergeCell ref="H162:H164"/>
    <mergeCell ref="I162:I164"/>
    <mergeCell ref="O321:O323"/>
    <mergeCell ref="P321:P323"/>
    <mergeCell ref="Q321:Q323"/>
    <mergeCell ref="R321:R323"/>
    <mergeCell ref="A321:A323"/>
    <mergeCell ref="B321:B323"/>
    <mergeCell ref="C321:C323"/>
    <mergeCell ref="D321:D323"/>
    <mergeCell ref="E321:E323"/>
    <mergeCell ref="F321:F323"/>
    <mergeCell ref="G321:G323"/>
    <mergeCell ref="H321:H323"/>
    <mergeCell ref="I321:I323"/>
    <mergeCell ref="O311:O313"/>
    <mergeCell ref="P311:P313"/>
    <mergeCell ref="Q311:Q313"/>
    <mergeCell ref="R311:R313"/>
    <mergeCell ref="A316:A317"/>
    <mergeCell ref="B316:B317"/>
    <mergeCell ref="C316:C317"/>
    <mergeCell ref="D316:D317"/>
    <mergeCell ref="E316:E317"/>
    <mergeCell ref="O162:O164"/>
    <mergeCell ref="P162:P164"/>
    <mergeCell ref="Q162:Q164"/>
    <mergeCell ref="R162:R164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O168:O169"/>
    <mergeCell ref="P168:P169"/>
    <mergeCell ref="Q168:Q169"/>
    <mergeCell ref="R168:R169"/>
    <mergeCell ref="A162:A164"/>
    <mergeCell ref="B162:B164"/>
    <mergeCell ref="C162:C164"/>
    <mergeCell ref="D162:D164"/>
    <mergeCell ref="E162:E164"/>
    <mergeCell ref="F162:F164"/>
    <mergeCell ref="G162:G164"/>
    <mergeCell ref="O170:O171"/>
    <mergeCell ref="P170:P171"/>
    <mergeCell ref="Q170:Q171"/>
    <mergeCell ref="R170:R171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4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4"/>
      <c r="B1" s="24"/>
      <c r="C1" s="540" t="s">
        <v>44</v>
      </c>
      <c r="D1" s="541"/>
      <c r="E1" s="541"/>
      <c r="F1" s="541"/>
      <c r="G1" s="541"/>
      <c r="H1" s="25"/>
    </row>
    <row r="2" spans="1:8" ht="65.25" customHeight="1">
      <c r="A2" s="542" t="s">
        <v>250</v>
      </c>
      <c r="B2" s="543"/>
      <c r="C2" s="543"/>
      <c r="D2" s="543"/>
      <c r="E2" s="543"/>
      <c r="F2" s="543"/>
      <c r="G2" s="543"/>
      <c r="H2" s="543"/>
    </row>
    <row r="3" spans="1:8">
      <c r="A3" s="26"/>
      <c r="B3" s="26"/>
      <c r="C3" s="1"/>
      <c r="D3" s="26"/>
      <c r="E3" s="26"/>
      <c r="F3" s="26"/>
      <c r="G3" s="26"/>
      <c r="H3" s="26"/>
    </row>
    <row r="4" spans="1:8" ht="18">
      <c r="A4" s="547" t="s">
        <v>45</v>
      </c>
      <c r="B4" s="549" t="s">
        <v>46</v>
      </c>
      <c r="C4" s="549" t="s">
        <v>47</v>
      </c>
      <c r="D4" s="544" t="s">
        <v>48</v>
      </c>
      <c r="E4" s="545"/>
      <c r="F4" s="545"/>
      <c r="G4" s="546"/>
      <c r="H4" s="27" t="s">
        <v>49</v>
      </c>
    </row>
    <row r="5" spans="1:8" ht="18">
      <c r="A5" s="548"/>
      <c r="B5" s="550"/>
      <c r="C5" s="550"/>
      <c r="D5" s="28" t="s">
        <v>50</v>
      </c>
      <c r="E5" s="28" t="s">
        <v>51</v>
      </c>
      <c r="F5" s="28" t="s">
        <v>52</v>
      </c>
      <c r="G5" s="28" t="s">
        <v>53</v>
      </c>
      <c r="H5" s="28" t="s">
        <v>54</v>
      </c>
    </row>
    <row r="6" spans="1:8" ht="18">
      <c r="A6" s="29">
        <v>1</v>
      </c>
      <c r="B6" s="29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18">
      <c r="A7" s="6"/>
      <c r="B7" s="6"/>
      <c r="C7" s="31" t="s">
        <v>55</v>
      </c>
      <c r="D7" s="6"/>
      <c r="E7" s="6"/>
      <c r="F7" s="6"/>
      <c r="G7" s="6"/>
      <c r="H7" s="6"/>
    </row>
    <row r="8" spans="1:8" ht="109.5" customHeight="1">
      <c r="A8" s="6">
        <v>1</v>
      </c>
      <c r="B8" s="32" t="s">
        <v>56</v>
      </c>
      <c r="C8" s="91" t="s">
        <v>250</v>
      </c>
      <c r="D8" s="12">
        <f>'1-1'!R328</f>
        <v>148550.49526303523</v>
      </c>
      <c r="E8" s="6"/>
      <c r="F8" s="6"/>
      <c r="G8" s="6"/>
      <c r="H8" s="12">
        <f>SUM(D8:G8)</f>
        <v>148550.49526303523</v>
      </c>
    </row>
    <row r="9" spans="1:8" ht="18">
      <c r="A9" s="6"/>
      <c r="B9" s="6"/>
      <c r="C9" s="4" t="s">
        <v>57</v>
      </c>
      <c r="D9" s="12">
        <f>SUM(D8)</f>
        <v>148550.49526303523</v>
      </c>
      <c r="E9" s="6"/>
      <c r="F9" s="6"/>
      <c r="G9" s="6"/>
      <c r="H9" s="12">
        <f>SUM(H8)</f>
        <v>148550.49526303523</v>
      </c>
    </row>
    <row r="10" spans="1:8" ht="18">
      <c r="A10" s="6"/>
      <c r="B10" s="6"/>
      <c r="C10" s="31" t="s">
        <v>58</v>
      </c>
      <c r="D10" s="33"/>
      <c r="E10" s="33"/>
      <c r="F10" s="33"/>
      <c r="G10" s="33"/>
      <c r="H10" s="33"/>
    </row>
    <row r="11" spans="1:8" ht="18">
      <c r="A11" s="6"/>
      <c r="B11" s="6"/>
      <c r="C11" s="34" t="s">
        <v>59</v>
      </c>
      <c r="D11" s="33"/>
      <c r="E11" s="33"/>
      <c r="F11" s="33"/>
      <c r="G11" s="33"/>
      <c r="H11" s="33"/>
    </row>
    <row r="12" spans="1:8" ht="18">
      <c r="A12" s="6"/>
      <c r="B12" s="6"/>
      <c r="C12" s="34" t="s">
        <v>60</v>
      </c>
      <c r="D12" s="35">
        <f>D11+D9</f>
        <v>148550.49526303523</v>
      </c>
      <c r="E12" s="35"/>
      <c r="F12" s="35"/>
      <c r="G12" s="33"/>
      <c r="H12" s="35">
        <f>H11+H9</f>
        <v>148550.49526303523</v>
      </c>
    </row>
    <row r="13" spans="1:8" ht="18">
      <c r="A13" s="6"/>
      <c r="B13" s="6"/>
      <c r="C13" s="36" t="s">
        <v>61</v>
      </c>
      <c r="D13" s="33"/>
      <c r="E13" s="33"/>
      <c r="F13" s="33"/>
      <c r="G13" s="33"/>
      <c r="H13" s="33"/>
    </row>
    <row r="14" spans="1:8" ht="18">
      <c r="A14" s="6"/>
      <c r="B14" s="6"/>
      <c r="C14" s="34" t="s">
        <v>62</v>
      </c>
      <c r="D14" s="33"/>
      <c r="E14" s="33"/>
      <c r="F14" s="33"/>
      <c r="G14" s="33"/>
      <c r="H14" s="33"/>
    </row>
    <row r="15" spans="1:8" ht="18">
      <c r="A15" s="6"/>
      <c r="B15" s="6"/>
      <c r="C15" s="34" t="s">
        <v>63</v>
      </c>
      <c r="D15" s="35">
        <f>D14+D12</f>
        <v>148550.49526303523</v>
      </c>
      <c r="E15" s="35"/>
      <c r="F15" s="35"/>
      <c r="G15" s="33"/>
      <c r="H15" s="35">
        <f>H14+H12</f>
        <v>148550.49526303523</v>
      </c>
    </row>
    <row r="16" spans="1:8" ht="18">
      <c r="A16" s="124"/>
      <c r="B16" s="124"/>
      <c r="C16" s="125" t="s">
        <v>247</v>
      </c>
      <c r="D16" s="124"/>
      <c r="E16" s="124"/>
      <c r="F16" s="124"/>
      <c r="G16" s="124"/>
      <c r="H16" s="124"/>
    </row>
    <row r="17" spans="1:8" ht="18">
      <c r="A17" s="8">
        <v>2</v>
      </c>
      <c r="B17" s="61">
        <v>1.7999999999999999E-2</v>
      </c>
      <c r="C17" s="13" t="s">
        <v>64</v>
      </c>
      <c r="D17" s="14">
        <f>D15*B17</f>
        <v>2673.908914734634</v>
      </c>
      <c r="E17" s="14"/>
      <c r="F17" s="14"/>
      <c r="G17" s="14"/>
      <c r="H17" s="14">
        <f>SUM(D17:G17)</f>
        <v>2673.908914734634</v>
      </c>
    </row>
    <row r="18" spans="1:8" ht="18">
      <c r="A18" s="8"/>
      <c r="B18" s="8"/>
      <c r="C18" s="38" t="s">
        <v>65</v>
      </c>
      <c r="D18" s="39">
        <f>SUM(D17)</f>
        <v>2673.908914734634</v>
      </c>
      <c r="E18" s="39"/>
      <c r="F18" s="39"/>
      <c r="G18" s="40"/>
      <c r="H18" s="39">
        <f>SUM(H17)</f>
        <v>2673.908914734634</v>
      </c>
    </row>
    <row r="19" spans="1:8" ht="18">
      <c r="A19" s="8"/>
      <c r="B19" s="8"/>
      <c r="C19" s="38" t="s">
        <v>66</v>
      </c>
      <c r="D19" s="39">
        <f>D18+D15</f>
        <v>151224.40417776987</v>
      </c>
      <c r="E19" s="39"/>
      <c r="F19" s="39"/>
      <c r="G19" s="40"/>
      <c r="H19" s="39">
        <f>H18+H15</f>
        <v>151224.40417776987</v>
      </c>
    </row>
    <row r="20" spans="1:8" ht="18">
      <c r="A20" s="8"/>
      <c r="B20" s="8"/>
      <c r="C20" s="41" t="s">
        <v>67</v>
      </c>
      <c r="D20" s="40"/>
      <c r="E20" s="40"/>
      <c r="F20" s="40"/>
      <c r="G20" s="40"/>
      <c r="H20" s="40"/>
    </row>
    <row r="21" spans="1:8" ht="18">
      <c r="A21" s="8">
        <v>3</v>
      </c>
      <c r="B21" s="62">
        <v>3.5000000000000001E-3</v>
      </c>
      <c r="C21" s="7" t="s">
        <v>68</v>
      </c>
      <c r="D21" s="14">
        <f>D19*B21</f>
        <v>529.28541462219459</v>
      </c>
      <c r="E21" s="14"/>
      <c r="F21" s="14"/>
      <c r="G21" s="14"/>
      <c r="H21" s="14">
        <f>SUM(D21:G21)</f>
        <v>529.28541462219459</v>
      </c>
    </row>
    <row r="22" spans="1:8" ht="18">
      <c r="A22" s="8">
        <v>4</v>
      </c>
      <c r="B22" s="62">
        <v>1.5E-3</v>
      </c>
      <c r="C22" s="42" t="s">
        <v>69</v>
      </c>
      <c r="D22" s="39"/>
      <c r="E22" s="39">
        <f>H19*B22</f>
        <v>226.83660626665483</v>
      </c>
      <c r="F22" s="39"/>
      <c r="G22" s="39"/>
      <c r="H22" s="39">
        <f>SUM(D22:G22)</f>
        <v>226.83660626665483</v>
      </c>
    </row>
    <row r="23" spans="1:8" ht="18">
      <c r="A23" s="8"/>
      <c r="B23" s="8"/>
      <c r="C23" s="38" t="s">
        <v>70</v>
      </c>
      <c r="D23" s="39">
        <f>SUM(D21:D22)</f>
        <v>529.28541462219459</v>
      </c>
      <c r="E23" s="39">
        <f>SUM(E21:E22)</f>
        <v>226.83660626665483</v>
      </c>
      <c r="F23" s="39"/>
      <c r="G23" s="39"/>
      <c r="H23" s="39">
        <f>SUM(H21:H22)</f>
        <v>756.12202088884942</v>
      </c>
    </row>
    <row r="24" spans="1:8" ht="18">
      <c r="A24" s="8"/>
      <c r="B24" s="8"/>
      <c r="C24" s="38" t="s">
        <v>71</v>
      </c>
      <c r="D24" s="39">
        <f>D23+D19</f>
        <v>151753.68959239207</v>
      </c>
      <c r="E24" s="39">
        <f>E23+E19</f>
        <v>226.83660626665483</v>
      </c>
      <c r="F24" s="39"/>
      <c r="G24" s="39"/>
      <c r="H24" s="39">
        <f>H23+H19</f>
        <v>151980.52619865871</v>
      </c>
    </row>
    <row r="25" spans="1:8" ht="18">
      <c r="A25" s="8"/>
      <c r="B25" s="8"/>
      <c r="C25" s="41" t="s">
        <v>72</v>
      </c>
      <c r="D25" s="40"/>
      <c r="E25" s="40"/>
      <c r="F25" s="40"/>
      <c r="G25" s="40"/>
      <c r="H25" s="40"/>
    </row>
    <row r="26" spans="1:8" ht="18">
      <c r="A26" s="8">
        <v>5</v>
      </c>
      <c r="B26" s="61">
        <v>1.4999999999999999E-2</v>
      </c>
      <c r="C26" s="42" t="s">
        <v>73</v>
      </c>
      <c r="D26" s="40"/>
      <c r="E26" s="40"/>
      <c r="F26" s="40"/>
      <c r="G26" s="39">
        <f>H24*B26</f>
        <v>2279.7078929798804</v>
      </c>
      <c r="H26" s="39">
        <f>SUM(D26:G26)</f>
        <v>2279.7078929798804</v>
      </c>
    </row>
    <row r="27" spans="1:8" ht="18">
      <c r="A27" s="8">
        <v>6</v>
      </c>
      <c r="B27" s="37">
        <v>6.0000000000000001E-3</v>
      </c>
      <c r="C27" s="42" t="s">
        <v>74</v>
      </c>
      <c r="D27" s="40"/>
      <c r="E27" s="40"/>
      <c r="F27" s="40"/>
      <c r="G27" s="39">
        <f>H24*B27</f>
        <v>911.88315719195225</v>
      </c>
      <c r="H27" s="39">
        <f>SUM(D27:G27)</f>
        <v>911.88315719195225</v>
      </c>
    </row>
    <row r="28" spans="1:8" ht="18">
      <c r="A28" s="8"/>
      <c r="B28" s="8"/>
      <c r="C28" s="38" t="s">
        <v>75</v>
      </c>
      <c r="D28" s="40"/>
      <c r="E28" s="40"/>
      <c r="F28" s="40"/>
      <c r="G28" s="39">
        <f>SUM(G26:G27)</f>
        <v>3191.5910501718326</v>
      </c>
      <c r="H28" s="39">
        <f>SUM(H26:H27)</f>
        <v>3191.5910501718326</v>
      </c>
    </row>
    <row r="29" spans="1:8" ht="18">
      <c r="A29" s="8"/>
      <c r="B29" s="8"/>
      <c r="C29" s="41" t="s">
        <v>76</v>
      </c>
      <c r="D29" s="40"/>
      <c r="E29" s="40"/>
      <c r="F29" s="40"/>
      <c r="G29" s="40"/>
      <c r="H29" s="40"/>
    </row>
    <row r="30" spans="1:8" ht="18">
      <c r="A30" s="8"/>
      <c r="B30" s="8"/>
      <c r="C30" s="42"/>
      <c r="D30" s="40"/>
      <c r="E30" s="40"/>
      <c r="F30" s="40"/>
      <c r="G30" s="40"/>
      <c r="H30" s="40"/>
    </row>
    <row r="31" spans="1:8" ht="18">
      <c r="A31" s="8"/>
      <c r="B31" s="8"/>
      <c r="C31" s="38" t="s">
        <v>77</v>
      </c>
      <c r="D31" s="39">
        <f>D24</f>
        <v>151753.68959239207</v>
      </c>
      <c r="E31" s="39"/>
      <c r="F31" s="39"/>
      <c r="G31" s="39">
        <f>G28+G24</f>
        <v>3191.5910501718326</v>
      </c>
      <c r="H31" s="39">
        <f>H28+H24</f>
        <v>155172.11724883056</v>
      </c>
    </row>
    <row r="32" spans="1:8" ht="18">
      <c r="A32" s="8">
        <v>7</v>
      </c>
      <c r="B32" s="37">
        <v>0.06</v>
      </c>
      <c r="C32" s="42" t="s">
        <v>78</v>
      </c>
      <c r="D32" s="39">
        <f>D31*B32</f>
        <v>9105.2213755435241</v>
      </c>
      <c r="E32" s="39"/>
      <c r="F32" s="39"/>
      <c r="G32" s="39">
        <f>G31*B32</f>
        <v>191.49546301030995</v>
      </c>
      <c r="H32" s="39">
        <f>H31*B32</f>
        <v>9310.3270349298327</v>
      </c>
    </row>
    <row r="33" spans="1:8" ht="18">
      <c r="A33" s="8"/>
      <c r="B33" s="8"/>
      <c r="C33" s="38" t="s">
        <v>41</v>
      </c>
      <c r="D33" s="39">
        <f t="shared" ref="D33:H33" si="0">D32+D31</f>
        <v>160858.9109679356</v>
      </c>
      <c r="E33" s="39"/>
      <c r="F33" s="39"/>
      <c r="G33" s="39">
        <f t="shared" si="0"/>
        <v>3383.0865131821424</v>
      </c>
      <c r="H33" s="39">
        <f t="shared" si="0"/>
        <v>164482.44428376039</v>
      </c>
    </row>
    <row r="34" spans="1:8" ht="18">
      <c r="A34" s="8">
        <v>8</v>
      </c>
      <c r="B34" s="43">
        <v>0.2</v>
      </c>
      <c r="C34" s="42" t="s">
        <v>79</v>
      </c>
      <c r="D34" s="39">
        <f>D33*B34</f>
        <v>32171.782193587122</v>
      </c>
      <c r="E34" s="39"/>
      <c r="F34" s="39"/>
      <c r="G34" s="39">
        <f>G33*B34</f>
        <v>676.61730263642858</v>
      </c>
      <c r="H34" s="39">
        <f>H33*B34</f>
        <v>32896.488856752076</v>
      </c>
    </row>
    <row r="35" spans="1:8" ht="18">
      <c r="A35" s="8"/>
      <c r="B35" s="8"/>
      <c r="C35" s="42"/>
      <c r="D35" s="40"/>
      <c r="E35" s="40"/>
      <c r="F35" s="40"/>
      <c r="G35" s="40"/>
      <c r="H35" s="40"/>
    </row>
    <row r="36" spans="1:8" ht="18">
      <c r="A36" s="8">
        <v>9</v>
      </c>
      <c r="B36" s="8"/>
      <c r="C36" s="7" t="s">
        <v>80</v>
      </c>
      <c r="D36" s="14">
        <f t="shared" ref="D36:G36" si="1">D34+D33</f>
        <v>193030.69316152274</v>
      </c>
      <c r="E36" s="14"/>
      <c r="F36" s="14"/>
      <c r="G36" s="14">
        <f t="shared" si="1"/>
        <v>4059.703815818571</v>
      </c>
      <c r="H36" s="44">
        <f>H34+H33-H38</f>
        <v>196897.62953586024</v>
      </c>
    </row>
    <row r="37" spans="1:8" ht="18">
      <c r="A37" s="8"/>
      <c r="B37" s="8"/>
      <c r="C37" s="7"/>
      <c r="D37" s="39"/>
      <c r="E37" s="39"/>
      <c r="F37" s="39"/>
      <c r="G37" s="39"/>
      <c r="H37" s="39"/>
    </row>
    <row r="38" spans="1:8" ht="18">
      <c r="A38" s="8">
        <v>10</v>
      </c>
      <c r="B38" s="8"/>
      <c r="C38" s="7" t="s">
        <v>81</v>
      </c>
      <c r="D38" s="39"/>
      <c r="E38" s="39"/>
      <c r="F38" s="39"/>
      <c r="G38" s="39"/>
      <c r="H38" s="39">
        <f>H17*0.15*1.2</f>
        <v>481.30360465223407</v>
      </c>
    </row>
    <row r="40" spans="1:8" ht="18">
      <c r="B40" s="54"/>
      <c r="C40" s="55"/>
      <c r="D40" s="56"/>
      <c r="E40" s="57"/>
      <c r="F40" s="58"/>
      <c r="G40" s="59"/>
    </row>
    <row r="41" spans="1:8" ht="18">
      <c r="A41" s="75"/>
      <c r="B41" s="75"/>
      <c r="C41" s="66" t="s">
        <v>82</v>
      </c>
      <c r="D41" s="67"/>
      <c r="E41" s="68"/>
      <c r="F41" s="66" t="s">
        <v>89</v>
      </c>
      <c r="G41" s="75"/>
      <c r="H41" s="75"/>
    </row>
    <row r="42" spans="1:8" ht="18">
      <c r="A42" s="75"/>
      <c r="B42" s="75"/>
      <c r="C42" s="70"/>
      <c r="D42" s="71"/>
      <c r="E42" s="72"/>
      <c r="F42" s="66"/>
      <c r="G42" s="75"/>
      <c r="H42" s="75"/>
    </row>
    <row r="43" spans="1:8" ht="18">
      <c r="A43" s="75"/>
      <c r="B43" s="75"/>
      <c r="C43" s="66" t="s">
        <v>16</v>
      </c>
      <c r="D43" s="73"/>
      <c r="E43" s="74"/>
      <c r="F43" s="66" t="s">
        <v>83</v>
      </c>
      <c r="G43" s="75"/>
      <c r="H43" s="75"/>
    </row>
    <row r="44" spans="1:8" ht="18">
      <c r="A44" s="75"/>
      <c r="B44" s="75"/>
      <c r="C44" s="73"/>
      <c r="D44" s="73"/>
      <c r="E44" s="73"/>
      <c r="F44" s="73"/>
      <c r="G44" s="75"/>
      <c r="H44" s="75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7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367" t="s">
        <v>84</v>
      </c>
      <c r="B1" s="367"/>
      <c r="C1" s="367"/>
      <c r="D1" s="367"/>
      <c r="E1" s="551"/>
      <c r="F1" s="551"/>
    </row>
    <row r="2" spans="1:6" ht="84" customHeight="1">
      <c r="A2" s="368" t="s">
        <v>250</v>
      </c>
      <c r="B2" s="369"/>
      <c r="C2" s="369"/>
      <c r="D2" s="369"/>
      <c r="E2" s="369"/>
      <c r="F2" s="369"/>
    </row>
    <row r="3" spans="1:6" ht="15.75">
      <c r="A3" s="1"/>
      <c r="B3" s="1"/>
      <c r="C3" s="2"/>
      <c r="D3" s="2"/>
      <c r="E3" s="3"/>
      <c r="F3" s="3"/>
    </row>
    <row r="4" spans="1:6">
      <c r="A4" s="552" t="s">
        <v>19</v>
      </c>
      <c r="B4" s="555" t="s">
        <v>21</v>
      </c>
      <c r="C4" s="555" t="s">
        <v>22</v>
      </c>
      <c r="D4" s="555" t="s">
        <v>23</v>
      </c>
      <c r="E4" s="557" t="s">
        <v>25</v>
      </c>
      <c r="F4" s="560" t="s">
        <v>27</v>
      </c>
    </row>
    <row r="5" spans="1:6">
      <c r="A5" s="553"/>
      <c r="B5" s="556"/>
      <c r="C5" s="556"/>
      <c r="D5" s="556"/>
      <c r="E5" s="558"/>
      <c r="F5" s="561"/>
    </row>
    <row r="6" spans="1:6">
      <c r="A6" s="553"/>
      <c r="B6" s="556"/>
      <c r="C6" s="556"/>
      <c r="D6" s="556"/>
      <c r="E6" s="558"/>
      <c r="F6" s="561"/>
    </row>
    <row r="7" spans="1:6">
      <c r="A7" s="553"/>
      <c r="B7" s="556"/>
      <c r="C7" s="556"/>
      <c r="D7" s="556"/>
      <c r="E7" s="558"/>
      <c r="F7" s="561"/>
    </row>
    <row r="8" spans="1:6">
      <c r="A8" s="554"/>
      <c r="B8" s="453"/>
      <c r="C8" s="453"/>
      <c r="D8" s="453"/>
      <c r="E8" s="559"/>
      <c r="F8" s="562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8"/>
      <c r="B10" s="76" t="s">
        <v>253</v>
      </c>
      <c r="C10" s="78"/>
      <c r="D10" s="78"/>
      <c r="E10" s="76"/>
      <c r="F10" s="76"/>
    </row>
    <row r="11" spans="1:6" ht="18">
      <c r="A11" s="76" t="s">
        <v>92</v>
      </c>
      <c r="B11" s="76" t="s">
        <v>387</v>
      </c>
      <c r="C11" s="76"/>
      <c r="D11" s="76"/>
      <c r="E11" s="76"/>
      <c r="F11" s="76"/>
    </row>
    <row r="12" spans="1:6" ht="36">
      <c r="A12" s="283">
        <v>1</v>
      </c>
      <c r="B12" s="270" t="s">
        <v>254</v>
      </c>
      <c r="C12" s="283" t="s">
        <v>94</v>
      </c>
      <c r="D12" s="283">
        <v>1.2E-2</v>
      </c>
      <c r="E12" s="268">
        <v>1512.9489037613464</v>
      </c>
      <c r="F12" s="268">
        <v>18.15538684513616</v>
      </c>
    </row>
    <row r="13" spans="1:6" ht="54">
      <c r="A13" s="89">
        <v>2</v>
      </c>
      <c r="B13" s="298" t="s">
        <v>131</v>
      </c>
      <c r="C13" s="89" t="s">
        <v>96</v>
      </c>
      <c r="D13" s="89">
        <v>1.2E-2</v>
      </c>
      <c r="E13" s="268">
        <v>869.78216000327188</v>
      </c>
      <c r="F13" s="268">
        <v>10.437385920039263</v>
      </c>
    </row>
    <row r="14" spans="1:6" ht="36">
      <c r="A14" s="283">
        <v>3</v>
      </c>
      <c r="B14" s="270" t="s">
        <v>428</v>
      </c>
      <c r="C14" s="283" t="s">
        <v>255</v>
      </c>
      <c r="D14" s="284">
        <v>1.073</v>
      </c>
      <c r="E14" s="268">
        <v>802.08897325875</v>
      </c>
      <c r="F14" s="268">
        <v>860.64146830663879</v>
      </c>
    </row>
    <row r="15" spans="1:6" ht="36">
      <c r="A15" s="283">
        <v>4</v>
      </c>
      <c r="B15" s="154" t="s">
        <v>256</v>
      </c>
      <c r="C15" s="275" t="s">
        <v>96</v>
      </c>
      <c r="D15" s="284">
        <v>1.073</v>
      </c>
      <c r="E15" s="268">
        <v>779.19009512890307</v>
      </c>
      <c r="F15" s="268">
        <v>836.07097207331299</v>
      </c>
    </row>
    <row r="16" spans="1:6" ht="18">
      <c r="A16" s="52">
        <v>5</v>
      </c>
      <c r="B16" s="83" t="s">
        <v>257</v>
      </c>
      <c r="C16" s="138" t="s">
        <v>97</v>
      </c>
      <c r="D16" s="138">
        <v>2092</v>
      </c>
      <c r="E16" s="268">
        <v>0.32518079145624601</v>
      </c>
      <c r="F16" s="268">
        <v>680.27821572646656</v>
      </c>
    </row>
    <row r="17" spans="1:6" ht="36">
      <c r="A17" s="302">
        <v>6</v>
      </c>
      <c r="B17" s="92" t="s">
        <v>99</v>
      </c>
      <c r="C17" s="302" t="s">
        <v>100</v>
      </c>
      <c r="D17" s="302">
        <v>22.9</v>
      </c>
      <c r="E17" s="268">
        <v>37.944823093267495</v>
      </c>
      <c r="F17" s="268">
        <v>868.93644883582556</v>
      </c>
    </row>
    <row r="18" spans="1:6" ht="54">
      <c r="A18" s="275">
        <v>7</v>
      </c>
      <c r="B18" s="276" t="s">
        <v>259</v>
      </c>
      <c r="C18" s="161" t="s">
        <v>100</v>
      </c>
      <c r="D18" s="219">
        <v>22.9</v>
      </c>
      <c r="E18" s="268">
        <v>439.91992791190381</v>
      </c>
      <c r="F18" s="268">
        <v>10074.166349182597</v>
      </c>
    </row>
    <row r="19" spans="1:6" ht="36">
      <c r="A19" s="283">
        <v>8</v>
      </c>
      <c r="B19" s="270" t="s">
        <v>263</v>
      </c>
      <c r="C19" s="162" t="s">
        <v>100</v>
      </c>
      <c r="D19" s="219">
        <v>22.9</v>
      </c>
      <c r="E19" s="268">
        <v>622.77179989796946</v>
      </c>
      <c r="F19" s="268">
        <v>14261.474217663501</v>
      </c>
    </row>
    <row r="20" spans="1:6" ht="36">
      <c r="A20" s="264">
        <v>9</v>
      </c>
      <c r="B20" s="154" t="s">
        <v>267</v>
      </c>
      <c r="C20" s="288" t="s">
        <v>100</v>
      </c>
      <c r="D20" s="299">
        <v>22.9</v>
      </c>
      <c r="E20" s="268">
        <v>165.23368838613968</v>
      </c>
      <c r="F20" s="268">
        <v>3783.8514640425979</v>
      </c>
    </row>
    <row r="21" spans="1:6" ht="36">
      <c r="A21" s="181">
        <v>10</v>
      </c>
      <c r="B21" s="308" t="s">
        <v>491</v>
      </c>
      <c r="C21" s="181" t="s">
        <v>492</v>
      </c>
      <c r="D21" s="309">
        <f>0.6*2290</f>
        <v>1374</v>
      </c>
      <c r="E21" s="268">
        <v>0.27330959336958055</v>
      </c>
      <c r="F21" s="268">
        <v>375.52738128980366</v>
      </c>
    </row>
    <row r="22" spans="1:6" ht="18">
      <c r="A22" s="286">
        <v>11</v>
      </c>
      <c r="B22" s="248" t="s">
        <v>276</v>
      </c>
      <c r="C22" s="287" t="s">
        <v>104</v>
      </c>
      <c r="D22" s="286">
        <f>2290*0.1</f>
        <v>229</v>
      </c>
      <c r="E22" s="268">
        <v>13.095240887708817</v>
      </c>
      <c r="F22" s="268">
        <v>2998.8101632853195</v>
      </c>
    </row>
    <row r="23" spans="1:6" ht="18">
      <c r="A23" s="166" t="s">
        <v>463</v>
      </c>
      <c r="B23" s="144" t="s">
        <v>277</v>
      </c>
      <c r="C23" s="166"/>
      <c r="D23" s="166"/>
      <c r="E23" s="254"/>
      <c r="F23" s="254"/>
    </row>
    <row r="24" spans="1:6" ht="54">
      <c r="A24" s="283">
        <v>1</v>
      </c>
      <c r="B24" s="270" t="s">
        <v>461</v>
      </c>
      <c r="C24" s="283" t="s">
        <v>255</v>
      </c>
      <c r="D24" s="284">
        <v>0.26840000000000003</v>
      </c>
      <c r="E24" s="268">
        <v>802.08897325875</v>
      </c>
      <c r="F24" s="268">
        <v>215.28068042264854</v>
      </c>
    </row>
    <row r="25" spans="1:6" ht="36">
      <c r="A25" s="283">
        <v>2</v>
      </c>
      <c r="B25" s="154" t="s">
        <v>256</v>
      </c>
      <c r="C25" s="275" t="s">
        <v>96</v>
      </c>
      <c r="D25" s="284">
        <v>0.26840000000000003</v>
      </c>
      <c r="E25" s="268">
        <v>779.19009512890307</v>
      </c>
      <c r="F25" s="268">
        <v>209.13462153259761</v>
      </c>
    </row>
    <row r="26" spans="1:6" ht="18">
      <c r="A26" s="283">
        <v>3</v>
      </c>
      <c r="B26" s="270" t="s">
        <v>257</v>
      </c>
      <c r="C26" s="286" t="s">
        <v>97</v>
      </c>
      <c r="D26" s="169">
        <v>523.29999999999995</v>
      </c>
      <c r="E26" s="268">
        <v>0.32518079145624601</v>
      </c>
      <c r="F26" s="268">
        <v>170.16710816905353</v>
      </c>
    </row>
    <row r="27" spans="1:6" ht="36">
      <c r="A27" s="283">
        <v>4</v>
      </c>
      <c r="B27" s="158" t="s">
        <v>278</v>
      </c>
      <c r="C27" s="283" t="s">
        <v>100</v>
      </c>
      <c r="D27" s="268">
        <v>6.39</v>
      </c>
      <c r="E27" s="268">
        <v>37.944823093267495</v>
      </c>
      <c r="F27" s="268">
        <v>242.46741956597927</v>
      </c>
    </row>
    <row r="28" spans="1:6" ht="36">
      <c r="A28" s="285">
        <v>5</v>
      </c>
      <c r="B28" s="248" t="s">
        <v>216</v>
      </c>
      <c r="C28" s="285" t="s">
        <v>142</v>
      </c>
      <c r="D28" s="285">
        <v>12</v>
      </c>
      <c r="E28" s="268">
        <v>13.665817276510865</v>
      </c>
      <c r="F28" s="268">
        <v>163.98980731813037</v>
      </c>
    </row>
    <row r="29" spans="1:6" ht="54">
      <c r="A29" s="275">
        <v>6</v>
      </c>
      <c r="B29" s="276" t="s">
        <v>259</v>
      </c>
      <c r="C29" s="161" t="s">
        <v>100</v>
      </c>
      <c r="D29" s="271">
        <v>6.39</v>
      </c>
      <c r="E29" s="268">
        <v>439.91992791190381</v>
      </c>
      <c r="F29" s="268">
        <v>2811.0883393570648</v>
      </c>
    </row>
    <row r="30" spans="1:6" ht="36">
      <c r="A30" s="283">
        <v>7</v>
      </c>
      <c r="B30" s="270" t="s">
        <v>263</v>
      </c>
      <c r="C30" s="162" t="s">
        <v>100</v>
      </c>
      <c r="D30" s="271">
        <v>6.39</v>
      </c>
      <c r="E30" s="268">
        <v>622.77179989796946</v>
      </c>
      <c r="F30" s="268">
        <v>3979.5118013480246</v>
      </c>
    </row>
    <row r="31" spans="1:6" ht="36">
      <c r="A31" s="264">
        <v>8</v>
      </c>
      <c r="B31" s="154" t="s">
        <v>267</v>
      </c>
      <c r="C31" s="288" t="s">
        <v>100</v>
      </c>
      <c r="D31" s="282">
        <v>6.39</v>
      </c>
      <c r="E31" s="268">
        <v>165.23368838613968</v>
      </c>
      <c r="F31" s="268">
        <v>1055.8432687874324</v>
      </c>
    </row>
    <row r="32" spans="1:6" ht="36">
      <c r="A32" s="181">
        <v>9</v>
      </c>
      <c r="B32" s="308" t="s">
        <v>491</v>
      </c>
      <c r="C32" s="181" t="s">
        <v>492</v>
      </c>
      <c r="D32" s="312">
        <f>0.6*639</f>
        <v>383.4</v>
      </c>
      <c r="E32" s="268">
        <v>0.27330959336958055</v>
      </c>
      <c r="F32" s="268">
        <v>104.78689809789719</v>
      </c>
    </row>
    <row r="33" spans="1:6" ht="18">
      <c r="A33" s="286">
        <v>10</v>
      </c>
      <c r="B33" s="248" t="s">
        <v>276</v>
      </c>
      <c r="C33" s="287" t="s">
        <v>104</v>
      </c>
      <c r="D33" s="286">
        <f>639*0.1</f>
        <v>63.900000000000006</v>
      </c>
      <c r="E33" s="268">
        <v>13.095240887708817</v>
      </c>
      <c r="F33" s="268">
        <v>836.78589272459362</v>
      </c>
    </row>
    <row r="34" spans="1:6" ht="18">
      <c r="A34" s="144" t="s">
        <v>124</v>
      </c>
      <c r="B34" s="144" t="s">
        <v>189</v>
      </c>
      <c r="C34" s="144"/>
      <c r="D34" s="144"/>
      <c r="E34" s="254"/>
      <c r="F34" s="254"/>
    </row>
    <row r="35" spans="1:6" ht="54">
      <c r="A35" s="283">
        <v>1</v>
      </c>
      <c r="B35" s="170" t="s">
        <v>280</v>
      </c>
      <c r="C35" s="275" t="s">
        <v>96</v>
      </c>
      <c r="D35" s="171">
        <v>1.52E-2</v>
      </c>
      <c r="E35" s="268">
        <v>779.19009512890307</v>
      </c>
      <c r="F35" s="268">
        <v>11.843689445959328</v>
      </c>
    </row>
    <row r="36" spans="1:6" ht="18">
      <c r="A36" s="283">
        <v>2</v>
      </c>
      <c r="B36" s="270" t="s">
        <v>257</v>
      </c>
      <c r="C36" s="286" t="s">
        <v>97</v>
      </c>
      <c r="D36" s="169">
        <f>15.2*1.95</f>
        <v>29.639999999999997</v>
      </c>
      <c r="E36" s="268">
        <v>0.32518079145624601</v>
      </c>
      <c r="F36" s="268">
        <v>9.6383586587631314</v>
      </c>
    </row>
    <row r="37" spans="1:6" ht="36">
      <c r="A37" s="283">
        <v>3</v>
      </c>
      <c r="B37" s="270" t="s">
        <v>282</v>
      </c>
      <c r="C37" s="283" t="s">
        <v>255</v>
      </c>
      <c r="D37" s="172">
        <v>0.1103</v>
      </c>
      <c r="E37" s="268">
        <v>551.00727151393755</v>
      </c>
      <c r="F37" s="268">
        <v>60.776102047987301</v>
      </c>
    </row>
    <row r="38" spans="1:6" ht="36">
      <c r="A38" s="283">
        <v>4</v>
      </c>
      <c r="B38" s="154" t="s">
        <v>256</v>
      </c>
      <c r="C38" s="275" t="s">
        <v>96</v>
      </c>
      <c r="D38" s="172">
        <v>0.1103</v>
      </c>
      <c r="E38" s="268">
        <v>779.19009512890307</v>
      </c>
      <c r="F38" s="268">
        <v>85.944667492718011</v>
      </c>
    </row>
    <row r="39" spans="1:6" ht="18">
      <c r="A39" s="283">
        <v>5</v>
      </c>
      <c r="B39" s="270" t="s">
        <v>257</v>
      </c>
      <c r="C39" s="286" t="s">
        <v>97</v>
      </c>
      <c r="D39" s="198">
        <v>215</v>
      </c>
      <c r="E39" s="268">
        <v>0.32518079145624601</v>
      </c>
      <c r="F39" s="268">
        <v>69.913870163092895</v>
      </c>
    </row>
    <row r="40" spans="1:6" ht="36">
      <c r="A40" s="283">
        <v>6</v>
      </c>
      <c r="B40" s="158" t="s">
        <v>99</v>
      </c>
      <c r="C40" s="283" t="s">
        <v>100</v>
      </c>
      <c r="D40" s="283">
        <v>5.0540000000000003</v>
      </c>
      <c r="E40" s="268">
        <v>37.944823093267495</v>
      </c>
      <c r="F40" s="268">
        <v>191.77313591337392</v>
      </c>
    </row>
    <row r="41" spans="1:6" ht="36">
      <c r="A41" s="285">
        <v>7</v>
      </c>
      <c r="B41" s="248" t="s">
        <v>216</v>
      </c>
      <c r="C41" s="285" t="s">
        <v>142</v>
      </c>
      <c r="D41" s="285">
        <v>306</v>
      </c>
      <c r="E41" s="268">
        <v>13.665817276510865</v>
      </c>
      <c r="F41" s="268">
        <v>4181.7400866123244</v>
      </c>
    </row>
    <row r="42" spans="1:6" ht="36">
      <c r="A42" s="283">
        <v>8</v>
      </c>
      <c r="B42" s="158" t="s">
        <v>220</v>
      </c>
      <c r="C42" s="283" t="s">
        <v>101</v>
      </c>
      <c r="D42" s="271">
        <f>0.1*0.2*306</f>
        <v>6.120000000000001</v>
      </c>
      <c r="E42" s="268">
        <v>78.605603184147824</v>
      </c>
      <c r="F42" s="268">
        <v>481.06629148698471</v>
      </c>
    </row>
    <row r="43" spans="1:6" ht="18">
      <c r="A43" s="275">
        <v>9</v>
      </c>
      <c r="B43" s="154" t="s">
        <v>287</v>
      </c>
      <c r="C43" s="275" t="s">
        <v>234</v>
      </c>
      <c r="D43" s="277">
        <v>4.5949999999999998</v>
      </c>
      <c r="E43" s="268">
        <v>158.50429445751379</v>
      </c>
      <c r="F43" s="268">
        <v>728.3272330322759</v>
      </c>
    </row>
    <row r="44" spans="1:6" ht="36">
      <c r="A44" s="278">
        <v>10</v>
      </c>
      <c r="B44" s="250" t="s">
        <v>429</v>
      </c>
      <c r="C44" s="278" t="s">
        <v>106</v>
      </c>
      <c r="D44" s="301">
        <v>459.5</v>
      </c>
      <c r="E44" s="268">
        <v>3.4857366704690378</v>
      </c>
      <c r="F44" s="268">
        <v>1601.6960000805227</v>
      </c>
    </row>
    <row r="45" spans="1:6" ht="18">
      <c r="A45" s="275">
        <v>11</v>
      </c>
      <c r="B45" s="154" t="s">
        <v>291</v>
      </c>
      <c r="C45" s="275" t="s">
        <v>234</v>
      </c>
      <c r="D45" s="277">
        <v>4.5949999999999998</v>
      </c>
      <c r="E45" s="268">
        <v>863.82775338094621</v>
      </c>
      <c r="F45" s="268">
        <v>3969.2885267854476</v>
      </c>
    </row>
    <row r="46" spans="1:6" ht="36">
      <c r="A46" s="182">
        <v>12</v>
      </c>
      <c r="B46" s="270" t="s">
        <v>420</v>
      </c>
      <c r="C46" s="182" t="s">
        <v>97</v>
      </c>
      <c r="D46" s="185">
        <f>17.2*1.95</f>
        <v>33.54</v>
      </c>
      <c r="E46" s="268">
        <v>0.32518079145624601</v>
      </c>
      <c r="F46" s="268">
        <v>10.906563745442492</v>
      </c>
    </row>
    <row r="47" spans="1:6" ht="36">
      <c r="A47" s="182">
        <v>13</v>
      </c>
      <c r="B47" s="270" t="s">
        <v>294</v>
      </c>
      <c r="C47" s="182" t="s">
        <v>171</v>
      </c>
      <c r="D47" s="182">
        <v>17.2</v>
      </c>
      <c r="E47" s="268">
        <v>2.0529839831723855</v>
      </c>
      <c r="F47" s="268">
        <v>35.311324510565029</v>
      </c>
    </row>
    <row r="48" spans="1:6" ht="36">
      <c r="A48" s="272">
        <v>14</v>
      </c>
      <c r="B48" s="248" t="s">
        <v>296</v>
      </c>
      <c r="C48" s="272" t="s">
        <v>187</v>
      </c>
      <c r="D48" s="274">
        <v>1.72</v>
      </c>
      <c r="E48" s="268">
        <v>15.731428451181996</v>
      </c>
      <c r="F48" s="268">
        <v>27.058056936033037</v>
      </c>
    </row>
    <row r="49" spans="1:6" ht="36">
      <c r="A49" s="269">
        <v>15</v>
      </c>
      <c r="B49" s="158" t="s">
        <v>284</v>
      </c>
      <c r="C49" s="269" t="s">
        <v>142</v>
      </c>
      <c r="D49" s="269">
        <v>44.8</v>
      </c>
      <c r="E49" s="268">
        <v>10.4606186087238</v>
      </c>
      <c r="F49" s="268">
        <v>468.63571367082625</v>
      </c>
    </row>
    <row r="50" spans="1:6" ht="36">
      <c r="A50" s="286">
        <v>16</v>
      </c>
      <c r="B50" s="249" t="s">
        <v>474</v>
      </c>
      <c r="C50" s="286" t="s">
        <v>142</v>
      </c>
      <c r="D50" s="286">
        <v>9</v>
      </c>
      <c r="E50" s="268">
        <v>12.665183302922625</v>
      </c>
      <c r="F50" s="268">
        <v>113.98664972630363</v>
      </c>
    </row>
    <row r="51" spans="1:6" ht="36">
      <c r="A51" s="289">
        <v>17</v>
      </c>
      <c r="B51" s="248" t="s">
        <v>310</v>
      </c>
      <c r="C51" s="289" t="s">
        <v>195</v>
      </c>
      <c r="D51" s="289">
        <f>2.7*0.1</f>
        <v>0.27</v>
      </c>
      <c r="E51" s="268">
        <v>13.095240887708817</v>
      </c>
      <c r="F51" s="268">
        <v>3.5357150396813815</v>
      </c>
    </row>
    <row r="52" spans="1:6" ht="18">
      <c r="A52" s="144" t="s">
        <v>125</v>
      </c>
      <c r="B52" s="144" t="s">
        <v>302</v>
      </c>
      <c r="C52" s="144"/>
      <c r="D52" s="144"/>
      <c r="E52" s="254"/>
      <c r="F52" s="254"/>
    </row>
    <row r="53" spans="1:6" ht="36">
      <c r="A53" s="269">
        <v>1</v>
      </c>
      <c r="B53" s="270" t="s">
        <v>303</v>
      </c>
      <c r="C53" s="269" t="s">
        <v>118</v>
      </c>
      <c r="D53" s="269">
        <v>5</v>
      </c>
      <c r="E53" s="268">
        <v>26.437462720020001</v>
      </c>
      <c r="F53" s="268">
        <v>132.1873136001</v>
      </c>
    </row>
    <row r="54" spans="1:6" ht="18">
      <c r="A54" s="269">
        <v>2</v>
      </c>
      <c r="B54" s="270" t="s">
        <v>304</v>
      </c>
      <c r="C54" s="269" t="s">
        <v>118</v>
      </c>
      <c r="D54" s="269">
        <v>5</v>
      </c>
      <c r="E54" s="268">
        <v>47.587432896036006</v>
      </c>
      <c r="F54" s="268">
        <v>237.93716448018003</v>
      </c>
    </row>
    <row r="55" spans="1:6" ht="36">
      <c r="A55" s="182">
        <v>3</v>
      </c>
      <c r="B55" s="270" t="s">
        <v>306</v>
      </c>
      <c r="C55" s="182" t="s">
        <v>307</v>
      </c>
      <c r="D55" s="189">
        <f>0.0006*5</f>
        <v>2.9999999999999996E-3</v>
      </c>
      <c r="E55" s="268">
        <v>670.67341942662665</v>
      </c>
      <c r="F55" s="268">
        <v>2.0120202582798794</v>
      </c>
    </row>
    <row r="56" spans="1:6" ht="18">
      <c r="A56" s="182">
        <v>4</v>
      </c>
      <c r="B56" s="270" t="s">
        <v>257</v>
      </c>
      <c r="C56" s="272" t="s">
        <v>97</v>
      </c>
      <c r="D56" s="185">
        <f>0.5*5</f>
        <v>2.5</v>
      </c>
      <c r="E56" s="268">
        <v>0.32518079145624601</v>
      </c>
      <c r="F56" s="268">
        <v>0.81295197864061508</v>
      </c>
    </row>
    <row r="57" spans="1:6" ht="18">
      <c r="A57" s="295">
        <v>5</v>
      </c>
      <c r="B57" s="158" t="s">
        <v>309</v>
      </c>
      <c r="C57" s="295" t="s">
        <v>118</v>
      </c>
      <c r="D57" s="295">
        <v>35</v>
      </c>
      <c r="E57" s="268">
        <v>3.3126701262394724</v>
      </c>
      <c r="F57" s="268">
        <v>115.94345441838152</v>
      </c>
    </row>
    <row r="58" spans="1:6" ht="18">
      <c r="A58" s="76" t="s">
        <v>177</v>
      </c>
      <c r="B58" s="76" t="s">
        <v>169</v>
      </c>
      <c r="C58" s="76"/>
      <c r="D58" s="76"/>
      <c r="E58" s="254"/>
      <c r="F58" s="254"/>
    </row>
    <row r="59" spans="1:6" ht="36">
      <c r="A59" s="295">
        <v>1</v>
      </c>
      <c r="B59" s="270" t="s">
        <v>472</v>
      </c>
      <c r="C59" s="295" t="s">
        <v>96</v>
      </c>
      <c r="D59" s="209">
        <v>0.1162</v>
      </c>
      <c r="E59" s="268">
        <v>687.67528534383996</v>
      </c>
      <c r="F59" s="268">
        <v>79.907868156954208</v>
      </c>
    </row>
    <row r="60" spans="1:6" ht="18">
      <c r="A60" s="174">
        <v>2</v>
      </c>
      <c r="B60" s="276" t="s">
        <v>473</v>
      </c>
      <c r="C60" s="174" t="s">
        <v>201</v>
      </c>
      <c r="D60" s="174">
        <v>0.1162</v>
      </c>
      <c r="E60" s="268">
        <v>802.08897325875</v>
      </c>
      <c r="F60" s="268">
        <v>93.202738692666756</v>
      </c>
    </row>
    <row r="61" spans="1:6" ht="36">
      <c r="A61" s="295">
        <v>3</v>
      </c>
      <c r="B61" s="270" t="s">
        <v>318</v>
      </c>
      <c r="C61" s="295" t="s">
        <v>96</v>
      </c>
      <c r="D61" s="174">
        <v>0.1162</v>
      </c>
      <c r="E61" s="268">
        <v>850.94873046253178</v>
      </c>
      <c r="F61" s="268">
        <v>98.880242479746187</v>
      </c>
    </row>
    <row r="62" spans="1:6" ht="18">
      <c r="A62" s="52">
        <v>4</v>
      </c>
      <c r="B62" s="83" t="s">
        <v>257</v>
      </c>
      <c r="C62" s="138" t="s">
        <v>97</v>
      </c>
      <c r="D62" s="138">
        <f>116.2*1.95</f>
        <v>226.59</v>
      </c>
      <c r="E62" s="268">
        <v>0.32518079145624601</v>
      </c>
      <c r="F62" s="268">
        <v>73.682715536070788</v>
      </c>
    </row>
    <row r="63" spans="1:6" ht="18">
      <c r="A63" s="296">
        <v>5</v>
      </c>
      <c r="B63" s="83" t="s">
        <v>175</v>
      </c>
      <c r="C63" s="296" t="s">
        <v>104</v>
      </c>
      <c r="D63" s="296">
        <v>10.3</v>
      </c>
      <c r="E63" s="268">
        <v>18.119999011137228</v>
      </c>
      <c r="F63" s="268">
        <v>186.63598981471347</v>
      </c>
    </row>
    <row r="64" spans="1:6" ht="18">
      <c r="A64" s="272">
        <v>6</v>
      </c>
      <c r="B64" s="248" t="s">
        <v>170</v>
      </c>
      <c r="C64" s="272" t="s">
        <v>171</v>
      </c>
      <c r="D64" s="272">
        <v>13.5</v>
      </c>
      <c r="E64" s="268">
        <v>34.163763751309631</v>
      </c>
      <c r="F64" s="268">
        <v>461.21081064268003</v>
      </c>
    </row>
    <row r="65" spans="1:6" ht="18">
      <c r="A65" s="296">
        <v>7</v>
      </c>
      <c r="B65" s="298" t="s">
        <v>172</v>
      </c>
      <c r="C65" s="296" t="s">
        <v>118</v>
      </c>
      <c r="D65" s="101">
        <v>57</v>
      </c>
      <c r="E65" s="268">
        <v>45.401639129203772</v>
      </c>
      <c r="F65" s="268">
        <v>2587.8934303646147</v>
      </c>
    </row>
    <row r="66" spans="1:6" ht="18">
      <c r="A66" s="296">
        <v>8</v>
      </c>
      <c r="B66" s="298" t="s">
        <v>470</v>
      </c>
      <c r="C66" s="296" t="s">
        <v>100</v>
      </c>
      <c r="D66" s="296">
        <v>0.71799999999999997</v>
      </c>
      <c r="E66" s="268">
        <v>122.4864065482876</v>
      </c>
      <c r="F66" s="268">
        <v>87.94523990167049</v>
      </c>
    </row>
    <row r="67" spans="1:6" ht="18">
      <c r="A67" s="76" t="s">
        <v>188</v>
      </c>
      <c r="B67" s="76" t="s">
        <v>178</v>
      </c>
      <c r="C67" s="76"/>
      <c r="D67" s="76"/>
      <c r="E67" s="254"/>
      <c r="F67" s="254"/>
    </row>
    <row r="68" spans="1:6" ht="18">
      <c r="A68" s="296">
        <v>1</v>
      </c>
      <c r="B68" s="298" t="s">
        <v>180</v>
      </c>
      <c r="C68" s="296" t="s">
        <v>97</v>
      </c>
      <c r="D68" s="103">
        <f>1.1326+2.1495</f>
        <v>3.2821000000000002</v>
      </c>
      <c r="E68" s="268">
        <v>106.39732020457093</v>
      </c>
      <c r="F68" s="268">
        <v>349.20664464342224</v>
      </c>
    </row>
    <row r="69" spans="1:6" ht="18">
      <c r="A69" s="296">
        <v>2</v>
      </c>
      <c r="B69" s="298" t="s">
        <v>181</v>
      </c>
      <c r="C69" s="296" t="s">
        <v>142</v>
      </c>
      <c r="D69" s="101">
        <v>198</v>
      </c>
      <c r="E69" s="268">
        <v>2.7564708542968757</v>
      </c>
      <c r="F69" s="268">
        <v>545.78122915078131</v>
      </c>
    </row>
    <row r="70" spans="1:6" ht="18">
      <c r="A70" s="296">
        <v>3</v>
      </c>
      <c r="B70" s="298" t="s">
        <v>184</v>
      </c>
      <c r="C70" s="296" t="s">
        <v>97</v>
      </c>
      <c r="D70" s="304">
        <v>2.1495000000000002</v>
      </c>
      <c r="E70" s="268">
        <v>767.91752282176401</v>
      </c>
      <c r="F70" s="268">
        <v>1650.638715305382</v>
      </c>
    </row>
    <row r="71" spans="1:6" ht="36">
      <c r="A71" s="272">
        <v>4</v>
      </c>
      <c r="B71" s="248" t="s">
        <v>186</v>
      </c>
      <c r="C71" s="272" t="s">
        <v>187</v>
      </c>
      <c r="D71" s="272">
        <v>0.495</v>
      </c>
      <c r="E71" s="268">
        <v>175.86088465403927</v>
      </c>
      <c r="F71" s="268">
        <v>87.051137903749435</v>
      </c>
    </row>
    <row r="72" spans="1:6" ht="18">
      <c r="A72" s="144" t="s">
        <v>191</v>
      </c>
      <c r="B72" s="144" t="s">
        <v>311</v>
      </c>
      <c r="C72" s="205"/>
      <c r="D72" s="206"/>
      <c r="E72" s="254"/>
      <c r="F72" s="254"/>
    </row>
    <row r="73" spans="1:6" ht="18">
      <c r="A73" s="144" t="s">
        <v>312</v>
      </c>
      <c r="B73" s="144" t="s">
        <v>313</v>
      </c>
      <c r="C73" s="205"/>
      <c r="D73" s="206"/>
      <c r="E73" s="254"/>
      <c r="F73" s="254"/>
    </row>
    <row r="74" spans="1:6" ht="54">
      <c r="A74" s="295">
        <v>1</v>
      </c>
      <c r="B74" s="270" t="s">
        <v>314</v>
      </c>
      <c r="C74" s="295" t="s">
        <v>96</v>
      </c>
      <c r="D74" s="209">
        <v>0.24049999999999999</v>
      </c>
      <c r="E74" s="268">
        <v>687.67528534383996</v>
      </c>
      <c r="F74" s="268">
        <v>165.38590612519349</v>
      </c>
    </row>
    <row r="75" spans="1:6" ht="36">
      <c r="A75" s="295">
        <v>2</v>
      </c>
      <c r="B75" s="270" t="s">
        <v>316</v>
      </c>
      <c r="C75" s="295" t="s">
        <v>96</v>
      </c>
      <c r="D75" s="281">
        <v>0.13</v>
      </c>
      <c r="E75" s="268">
        <v>387.52159754826374</v>
      </c>
      <c r="F75" s="268">
        <v>50.377807681274284</v>
      </c>
    </row>
    <row r="76" spans="1:6" ht="36">
      <c r="A76" s="295">
        <v>3</v>
      </c>
      <c r="B76" s="270" t="s">
        <v>318</v>
      </c>
      <c r="C76" s="295" t="s">
        <v>96</v>
      </c>
      <c r="D76" s="281">
        <v>0.13</v>
      </c>
      <c r="E76" s="268">
        <v>850.94873046253178</v>
      </c>
      <c r="F76" s="268">
        <v>110.62333496012913</v>
      </c>
    </row>
    <row r="77" spans="1:6" ht="18">
      <c r="A77" s="283">
        <v>4</v>
      </c>
      <c r="B77" s="270" t="s">
        <v>257</v>
      </c>
      <c r="C77" s="283" t="s">
        <v>97</v>
      </c>
      <c r="D77" s="169">
        <f>130*1.95</f>
        <v>253.5</v>
      </c>
      <c r="E77" s="268">
        <v>0.32518079145624601</v>
      </c>
      <c r="F77" s="268">
        <v>82.433330634158366</v>
      </c>
    </row>
    <row r="78" spans="1:6" ht="72">
      <c r="A78" s="295">
        <v>5</v>
      </c>
      <c r="B78" s="211" t="s">
        <v>319</v>
      </c>
      <c r="C78" s="295" t="s">
        <v>195</v>
      </c>
      <c r="D78" s="295">
        <v>71.5</v>
      </c>
      <c r="E78" s="268">
        <v>16.400135909499618</v>
      </c>
      <c r="F78" s="268">
        <v>1172.6097175292227</v>
      </c>
    </row>
    <row r="79" spans="1:6" ht="36">
      <c r="A79" s="295">
        <v>6</v>
      </c>
      <c r="B79" s="276" t="s">
        <v>320</v>
      </c>
      <c r="C79" s="295" t="s">
        <v>142</v>
      </c>
      <c r="D79" s="212">
        <v>130</v>
      </c>
      <c r="E79" s="268">
        <v>39.248587388188497</v>
      </c>
      <c r="F79" s="268">
        <v>5102.3163604645042</v>
      </c>
    </row>
    <row r="80" spans="1:6" ht="18">
      <c r="A80" s="295">
        <v>7</v>
      </c>
      <c r="B80" s="270" t="s">
        <v>199</v>
      </c>
      <c r="C80" s="295" t="s">
        <v>195</v>
      </c>
      <c r="D80" s="295">
        <v>110.5</v>
      </c>
      <c r="E80" s="268">
        <v>2.0529839831723855</v>
      </c>
      <c r="F80" s="268">
        <v>226.85473014054858</v>
      </c>
    </row>
    <row r="81" spans="1:6" ht="36">
      <c r="A81" s="275">
        <v>8</v>
      </c>
      <c r="B81" s="276" t="s">
        <v>430</v>
      </c>
      <c r="C81" s="275" t="s">
        <v>118</v>
      </c>
      <c r="D81" s="215">
        <v>2</v>
      </c>
      <c r="E81" s="268">
        <v>70.386162744603936</v>
      </c>
      <c r="F81" s="268">
        <v>140.77232548920787</v>
      </c>
    </row>
    <row r="82" spans="1:6" ht="36">
      <c r="A82" s="275">
        <v>9</v>
      </c>
      <c r="B82" s="276" t="s">
        <v>475</v>
      </c>
      <c r="C82" s="275" t="s">
        <v>118</v>
      </c>
      <c r="D82" s="215">
        <v>1</v>
      </c>
      <c r="E82" s="268">
        <v>40.064983347338313</v>
      </c>
      <c r="F82" s="268">
        <v>40.064983347338313</v>
      </c>
    </row>
    <row r="83" spans="1:6" ht="18">
      <c r="A83" s="76" t="s">
        <v>464</v>
      </c>
      <c r="B83" s="76" t="s">
        <v>139</v>
      </c>
      <c r="C83" s="76"/>
      <c r="D83" s="76"/>
      <c r="E83" s="254"/>
      <c r="F83" s="254"/>
    </row>
    <row r="84" spans="1:6" ht="18">
      <c r="A84" s="297">
        <v>1</v>
      </c>
      <c r="B84" s="81" t="s">
        <v>141</v>
      </c>
      <c r="C84" s="297" t="s">
        <v>142</v>
      </c>
      <c r="D84" s="297">
        <v>16</v>
      </c>
      <c r="E84" s="268">
        <v>11.012376864799533</v>
      </c>
      <c r="F84" s="268">
        <v>176.19802983679253</v>
      </c>
    </row>
    <row r="85" spans="1:6" ht="18">
      <c r="A85" s="296">
        <v>2</v>
      </c>
      <c r="B85" s="83" t="s">
        <v>146</v>
      </c>
      <c r="C85" s="296" t="s">
        <v>106</v>
      </c>
      <c r="D85" s="296">
        <v>28.8</v>
      </c>
      <c r="E85" s="268">
        <v>1.2019495004201493</v>
      </c>
      <c r="F85" s="268">
        <v>34.616145612100304</v>
      </c>
    </row>
    <row r="86" spans="1:6" ht="18">
      <c r="A86" s="296">
        <v>3</v>
      </c>
      <c r="B86" s="83" t="s">
        <v>149</v>
      </c>
      <c r="C86" s="296" t="s">
        <v>142</v>
      </c>
      <c r="D86" s="296">
        <v>60.8</v>
      </c>
      <c r="E86" s="268">
        <v>3.5417445279047071</v>
      </c>
      <c r="F86" s="268">
        <v>215.33806729660617</v>
      </c>
    </row>
    <row r="87" spans="1:6" ht="18">
      <c r="A87" s="296">
        <v>4</v>
      </c>
      <c r="B87" s="83" t="s">
        <v>152</v>
      </c>
      <c r="C87" s="296" t="s">
        <v>142</v>
      </c>
      <c r="D87" s="296">
        <v>32</v>
      </c>
      <c r="E87" s="268">
        <v>1.2660534737758906</v>
      </c>
      <c r="F87" s="268">
        <v>40.5137111608285</v>
      </c>
    </row>
    <row r="88" spans="1:6" ht="18">
      <c r="A88" s="297">
        <v>5</v>
      </c>
      <c r="B88" s="81" t="s">
        <v>155</v>
      </c>
      <c r="C88" s="297" t="s">
        <v>142</v>
      </c>
      <c r="D88" s="297">
        <v>32</v>
      </c>
      <c r="E88" s="268">
        <v>1.4102874138263086</v>
      </c>
      <c r="F88" s="268">
        <v>45.129197242441876</v>
      </c>
    </row>
    <row r="89" spans="1:6" ht="18">
      <c r="A89" s="297">
        <v>6</v>
      </c>
      <c r="B89" s="92" t="s">
        <v>159</v>
      </c>
      <c r="C89" s="296" t="s">
        <v>104</v>
      </c>
      <c r="D89" s="296">
        <v>4.9000000000000004</v>
      </c>
      <c r="E89" s="268">
        <v>61.99419470390967</v>
      </c>
      <c r="F89" s="268">
        <v>303.77155404915743</v>
      </c>
    </row>
    <row r="90" spans="1:6" ht="18">
      <c r="A90" s="296">
        <v>7</v>
      </c>
      <c r="B90" s="83" t="s">
        <v>161</v>
      </c>
      <c r="C90" s="296" t="s">
        <v>100</v>
      </c>
      <c r="D90" s="296">
        <v>0.61919999999999997</v>
      </c>
      <c r="E90" s="268">
        <v>122.4864065482876</v>
      </c>
      <c r="F90" s="268">
        <v>75.843582934699683</v>
      </c>
    </row>
    <row r="91" spans="1:6" ht="18">
      <c r="A91" s="296">
        <v>8</v>
      </c>
      <c r="B91" s="91" t="s">
        <v>476</v>
      </c>
      <c r="C91" s="296" t="s">
        <v>100</v>
      </c>
      <c r="D91" s="296">
        <v>0.14399999999999999</v>
      </c>
      <c r="E91" s="268">
        <v>175.86088465403927</v>
      </c>
      <c r="F91" s="268">
        <v>25.323967390181654</v>
      </c>
    </row>
    <row r="92" spans="1:6" ht="18">
      <c r="A92" s="144" t="s">
        <v>465</v>
      </c>
      <c r="B92" s="144" t="s">
        <v>432</v>
      </c>
      <c r="C92" s="205"/>
      <c r="D92" s="206"/>
      <c r="E92" s="254"/>
      <c r="F92" s="254"/>
    </row>
    <row r="93" spans="1:6" ht="54">
      <c r="A93" s="295">
        <v>1</v>
      </c>
      <c r="B93" s="270" t="s">
        <v>314</v>
      </c>
      <c r="C93" s="295" t="s">
        <v>96</v>
      </c>
      <c r="D93" s="209">
        <v>1.01E-2</v>
      </c>
      <c r="E93" s="268">
        <v>687.67528534383996</v>
      </c>
      <c r="F93" s="268">
        <v>6.9455203819727833</v>
      </c>
    </row>
    <row r="94" spans="1:6" ht="36">
      <c r="A94" s="295">
        <v>2</v>
      </c>
      <c r="B94" s="270" t="s">
        <v>316</v>
      </c>
      <c r="C94" s="295" t="s">
        <v>96</v>
      </c>
      <c r="D94" s="209">
        <v>1.01E-2</v>
      </c>
      <c r="E94" s="268">
        <v>387.52159754826374</v>
      </c>
      <c r="F94" s="268">
        <v>3.9139681352374636</v>
      </c>
    </row>
    <row r="95" spans="1:6" ht="36">
      <c r="A95" s="295">
        <v>3</v>
      </c>
      <c r="B95" s="270" t="s">
        <v>318</v>
      </c>
      <c r="C95" s="295" t="s">
        <v>96</v>
      </c>
      <c r="D95" s="209">
        <v>1.01E-2</v>
      </c>
      <c r="E95" s="268">
        <v>850.94873046253178</v>
      </c>
      <c r="F95" s="268">
        <v>8.5945821776715707</v>
      </c>
    </row>
    <row r="96" spans="1:6" ht="18">
      <c r="A96" s="283">
        <v>4</v>
      </c>
      <c r="B96" s="270" t="s">
        <v>257</v>
      </c>
      <c r="C96" s="283" t="s">
        <v>97</v>
      </c>
      <c r="D96" s="268">
        <f>10.1*1.95</f>
        <v>19.695</v>
      </c>
      <c r="E96" s="268">
        <v>0.32518079145624601</v>
      </c>
      <c r="F96" s="268">
        <v>6.4044356877307651</v>
      </c>
    </row>
    <row r="97" spans="1:6" ht="72">
      <c r="A97" s="295">
        <v>5</v>
      </c>
      <c r="B97" s="211" t="s">
        <v>433</v>
      </c>
      <c r="C97" s="295" t="s">
        <v>195</v>
      </c>
      <c r="D97" s="295">
        <v>6</v>
      </c>
      <c r="E97" s="268">
        <v>16.400135909499618</v>
      </c>
      <c r="F97" s="268">
        <v>98.400815456997705</v>
      </c>
    </row>
    <row r="98" spans="1:6" ht="36">
      <c r="A98" s="295">
        <v>6</v>
      </c>
      <c r="B98" s="276" t="s">
        <v>434</v>
      </c>
      <c r="C98" s="295" t="s">
        <v>142</v>
      </c>
      <c r="D98" s="212">
        <v>60</v>
      </c>
      <c r="E98" s="268">
        <v>15.778520143317715</v>
      </c>
      <c r="F98" s="268">
        <v>946.71120859906296</v>
      </c>
    </row>
    <row r="99" spans="1:6" ht="18">
      <c r="A99" s="144" t="s">
        <v>354</v>
      </c>
      <c r="B99" s="144" t="s">
        <v>323</v>
      </c>
      <c r="C99" s="205"/>
      <c r="D99" s="206"/>
      <c r="E99" s="254"/>
      <c r="F99" s="254"/>
    </row>
    <row r="100" spans="1:6" ht="54">
      <c r="A100" s="295">
        <v>1</v>
      </c>
      <c r="B100" s="270" t="s">
        <v>324</v>
      </c>
      <c r="C100" s="295" t="s">
        <v>96</v>
      </c>
      <c r="D100" s="300">
        <f>0.0011*7</f>
        <v>7.7000000000000002E-3</v>
      </c>
      <c r="E100" s="268">
        <v>687.67528534383996</v>
      </c>
      <c r="F100" s="268">
        <v>5.2950996971475677</v>
      </c>
    </row>
    <row r="101" spans="1:6" ht="36">
      <c r="A101" s="295">
        <v>2</v>
      </c>
      <c r="B101" s="270" t="s">
        <v>316</v>
      </c>
      <c r="C101" s="295" t="s">
        <v>96</v>
      </c>
      <c r="D101" s="300">
        <f>0.0003*7</f>
        <v>2.0999999999999999E-3</v>
      </c>
      <c r="E101" s="268">
        <v>387.52159754826374</v>
      </c>
      <c r="F101" s="268">
        <v>0.81379535485135379</v>
      </c>
    </row>
    <row r="102" spans="1:6" ht="36">
      <c r="A102" s="295">
        <v>3</v>
      </c>
      <c r="B102" s="270" t="s">
        <v>318</v>
      </c>
      <c r="C102" s="295" t="s">
        <v>96</v>
      </c>
      <c r="D102" s="300">
        <f>0.0003*7</f>
        <v>2.0999999999999999E-3</v>
      </c>
      <c r="E102" s="268">
        <v>850.94873046253178</v>
      </c>
      <c r="F102" s="268">
        <v>1.7869923339713165</v>
      </c>
    </row>
    <row r="103" spans="1:6" ht="18">
      <c r="A103" s="283">
        <v>4</v>
      </c>
      <c r="B103" s="270" t="s">
        <v>257</v>
      </c>
      <c r="C103" s="286" t="s">
        <v>97</v>
      </c>
      <c r="D103" s="169">
        <f>0.3*7*1.95</f>
        <v>4.0949999999999998</v>
      </c>
      <c r="E103" s="268">
        <v>0.32518079145624601</v>
      </c>
      <c r="F103" s="268">
        <v>1.3316153410133273</v>
      </c>
    </row>
    <row r="104" spans="1:6" ht="54">
      <c r="A104" s="295">
        <v>5</v>
      </c>
      <c r="B104" s="211" t="s">
        <v>326</v>
      </c>
      <c r="C104" s="295" t="s">
        <v>195</v>
      </c>
      <c r="D104" s="280">
        <f>0.2*7</f>
        <v>1.4000000000000001</v>
      </c>
      <c r="E104" s="268">
        <v>17.465943057184241</v>
      </c>
      <c r="F104" s="268">
        <v>24.452320280057943</v>
      </c>
    </row>
    <row r="105" spans="1:6" ht="36">
      <c r="A105" s="295">
        <v>6</v>
      </c>
      <c r="B105" s="158" t="s">
        <v>327</v>
      </c>
      <c r="C105" s="295" t="s">
        <v>195</v>
      </c>
      <c r="D105" s="295">
        <f>0.24*7</f>
        <v>1.68</v>
      </c>
      <c r="E105" s="268">
        <v>64.33398973139424</v>
      </c>
      <c r="F105" s="268">
        <v>108.08110274874231</v>
      </c>
    </row>
    <row r="106" spans="1:6" ht="36">
      <c r="A106" s="295">
        <v>7</v>
      </c>
      <c r="B106" s="158" t="s">
        <v>329</v>
      </c>
      <c r="C106" s="295" t="s">
        <v>195</v>
      </c>
      <c r="D106" s="295">
        <f>0.5*7</f>
        <v>3.5</v>
      </c>
      <c r="E106" s="268">
        <v>87.68202605098007</v>
      </c>
      <c r="F106" s="268">
        <v>306.88709117843024</v>
      </c>
    </row>
    <row r="107" spans="1:6" ht="18">
      <c r="A107" s="295">
        <v>8</v>
      </c>
      <c r="B107" s="270" t="s">
        <v>331</v>
      </c>
      <c r="C107" s="295" t="s">
        <v>118</v>
      </c>
      <c r="D107" s="212">
        <f>1*7</f>
        <v>7</v>
      </c>
      <c r="E107" s="268">
        <v>163.54563201612575</v>
      </c>
      <c r="F107" s="268">
        <v>1144.8194241128801</v>
      </c>
    </row>
    <row r="108" spans="1:6" ht="18">
      <c r="A108" s="295">
        <v>9</v>
      </c>
      <c r="B108" s="270" t="s">
        <v>199</v>
      </c>
      <c r="C108" s="295" t="s">
        <v>195</v>
      </c>
      <c r="D108" s="295">
        <f>0.8*7</f>
        <v>5.6000000000000005</v>
      </c>
      <c r="E108" s="268">
        <v>2.0529839831723855</v>
      </c>
      <c r="F108" s="268">
        <v>11.49671030576536</v>
      </c>
    </row>
    <row r="109" spans="1:6" ht="18">
      <c r="A109" s="144" t="s">
        <v>467</v>
      </c>
      <c r="B109" s="144" t="s">
        <v>466</v>
      </c>
      <c r="C109" s="205"/>
      <c r="D109" s="206"/>
      <c r="E109" s="254"/>
      <c r="F109" s="254"/>
    </row>
    <row r="110" spans="1:6" ht="36">
      <c r="A110" s="275">
        <v>1</v>
      </c>
      <c r="B110" s="154" t="s">
        <v>352</v>
      </c>
      <c r="C110" s="275" t="s">
        <v>104</v>
      </c>
      <c r="D110" s="275">
        <f>(0.48+0.16+0.12+0.18)*5</f>
        <v>4.6999999999999993</v>
      </c>
      <c r="E110" s="268">
        <v>55.52207680049311</v>
      </c>
      <c r="F110" s="268">
        <v>260.95376096231757</v>
      </c>
    </row>
    <row r="111" spans="1:6" ht="36">
      <c r="A111" s="294">
        <v>2</v>
      </c>
      <c r="B111" s="154" t="s">
        <v>349</v>
      </c>
      <c r="C111" s="294" t="s">
        <v>104</v>
      </c>
      <c r="D111" s="294">
        <f>0.2*5</f>
        <v>1</v>
      </c>
      <c r="E111" s="268">
        <v>61.91527554482213</v>
      </c>
      <c r="F111" s="268">
        <v>61.91527554482213</v>
      </c>
    </row>
    <row r="112" spans="1:6" ht="36">
      <c r="A112" s="275">
        <v>3</v>
      </c>
      <c r="B112" s="276" t="s">
        <v>346</v>
      </c>
      <c r="C112" s="275" t="s">
        <v>118</v>
      </c>
      <c r="D112" s="215">
        <f>1*5</f>
        <v>5</v>
      </c>
      <c r="E112" s="268">
        <v>30.721829230739019</v>
      </c>
      <c r="F112" s="268">
        <v>153.60914615369509</v>
      </c>
    </row>
    <row r="113" spans="1:6" ht="36">
      <c r="A113" s="275">
        <v>4</v>
      </c>
      <c r="B113" s="276" t="s">
        <v>344</v>
      </c>
      <c r="C113" s="275" t="s">
        <v>118</v>
      </c>
      <c r="D113" s="215">
        <f>1*5</f>
        <v>5</v>
      </c>
      <c r="E113" s="268">
        <v>32.051986677870651</v>
      </c>
      <c r="F113" s="268">
        <v>160.25993338935325</v>
      </c>
    </row>
    <row r="114" spans="1:6" ht="36">
      <c r="A114" s="275">
        <v>5</v>
      </c>
      <c r="B114" s="276" t="s">
        <v>341</v>
      </c>
      <c r="C114" s="275" t="s">
        <v>118</v>
      </c>
      <c r="D114" s="215">
        <f>1*5</f>
        <v>5</v>
      </c>
      <c r="E114" s="268">
        <v>120.19495004201494</v>
      </c>
      <c r="F114" s="268">
        <v>600.97475021007472</v>
      </c>
    </row>
    <row r="115" spans="1:6" ht="36">
      <c r="A115" s="275">
        <v>6</v>
      </c>
      <c r="B115" s="276" t="s">
        <v>477</v>
      </c>
      <c r="C115" s="275" t="s">
        <v>118</v>
      </c>
      <c r="D115" s="215">
        <f>1*5</f>
        <v>5</v>
      </c>
      <c r="E115" s="268">
        <v>32.051986677870651</v>
      </c>
      <c r="F115" s="268">
        <v>160.25993338935325</v>
      </c>
    </row>
    <row r="116" spans="1:6" ht="18">
      <c r="A116" s="275">
        <v>7</v>
      </c>
      <c r="B116" s="270" t="s">
        <v>335</v>
      </c>
      <c r="C116" s="283" t="s">
        <v>104</v>
      </c>
      <c r="D116" s="283">
        <f>0.15*5</f>
        <v>0.75</v>
      </c>
      <c r="E116" s="268">
        <v>17.465943057184241</v>
      </c>
      <c r="F116" s="268">
        <v>13.099457292888181</v>
      </c>
    </row>
    <row r="117" spans="1:6" ht="36">
      <c r="A117" s="275">
        <v>8</v>
      </c>
      <c r="B117" s="276" t="s">
        <v>334</v>
      </c>
      <c r="C117" s="275" t="s">
        <v>100</v>
      </c>
      <c r="D117" s="271">
        <f>0.062*5</f>
        <v>0.31</v>
      </c>
      <c r="E117" s="268">
        <v>122.4864065482876</v>
      </c>
      <c r="F117" s="268">
        <v>37.970786029969155</v>
      </c>
    </row>
    <row r="118" spans="1:6" ht="18">
      <c r="A118" s="144" t="s">
        <v>192</v>
      </c>
      <c r="B118" s="144" t="s">
        <v>406</v>
      </c>
      <c r="C118" s="205"/>
      <c r="D118" s="206"/>
      <c r="E118" s="254"/>
      <c r="F118" s="254"/>
    </row>
    <row r="119" spans="1:6" ht="36">
      <c r="A119" s="264">
        <v>1</v>
      </c>
      <c r="B119" s="266" t="s">
        <v>413</v>
      </c>
      <c r="C119" s="264" t="s">
        <v>101</v>
      </c>
      <c r="D119" s="264">
        <v>16</v>
      </c>
      <c r="E119" s="268">
        <v>54.163476172359701</v>
      </c>
      <c r="F119" s="268">
        <v>866.61561875775521</v>
      </c>
    </row>
    <row r="120" spans="1:6" ht="18">
      <c r="A120" s="275">
        <v>2</v>
      </c>
      <c r="B120" s="276" t="s">
        <v>407</v>
      </c>
      <c r="C120" s="275" t="s">
        <v>97</v>
      </c>
      <c r="D120" s="236">
        <v>0.04</v>
      </c>
      <c r="E120" s="268">
        <v>347.23519767471169</v>
      </c>
      <c r="F120" s="268">
        <v>13.889407906988467</v>
      </c>
    </row>
    <row r="121" spans="1:6" ht="18">
      <c r="A121" s="275">
        <v>3</v>
      </c>
      <c r="B121" s="276" t="s">
        <v>409</v>
      </c>
      <c r="C121" s="275" t="s">
        <v>97</v>
      </c>
      <c r="D121" s="233">
        <f>0.0553+0.0427+0.052+0.0344</f>
        <v>0.18440000000000001</v>
      </c>
      <c r="E121" s="268">
        <v>347.23519767471169</v>
      </c>
      <c r="F121" s="268">
        <v>64.030170451216833</v>
      </c>
    </row>
    <row r="122" spans="1:6" ht="18">
      <c r="A122" s="295">
        <v>4</v>
      </c>
      <c r="B122" s="270" t="s">
        <v>410</v>
      </c>
      <c r="C122" s="295" t="s">
        <v>195</v>
      </c>
      <c r="D122" s="174">
        <v>3.3</v>
      </c>
      <c r="E122" s="268">
        <v>17.465943057184241</v>
      </c>
      <c r="F122" s="268">
        <v>57.637612088707996</v>
      </c>
    </row>
    <row r="123" spans="1:6" ht="54">
      <c r="A123" s="264">
        <v>5</v>
      </c>
      <c r="B123" s="251" t="s">
        <v>418</v>
      </c>
      <c r="C123" s="264" t="s">
        <v>111</v>
      </c>
      <c r="D123" s="264">
        <v>21.7</v>
      </c>
      <c r="E123" s="268">
        <v>22.203587400914877</v>
      </c>
      <c r="F123" s="268">
        <v>481.81784659985277</v>
      </c>
    </row>
    <row r="124" spans="1:6" ht="54">
      <c r="A124" s="264">
        <v>6</v>
      </c>
      <c r="B124" s="251" t="s">
        <v>419</v>
      </c>
      <c r="C124" s="264" t="s">
        <v>416</v>
      </c>
      <c r="D124" s="264">
        <v>6.7</v>
      </c>
      <c r="E124" s="268">
        <v>34.591921758133829</v>
      </c>
      <c r="F124" s="268">
        <v>231.76587577949667</v>
      </c>
    </row>
    <row r="125" spans="1:6" ht="36">
      <c r="A125" s="295">
        <v>7</v>
      </c>
      <c r="B125" s="270" t="s">
        <v>411</v>
      </c>
      <c r="C125" s="295" t="s">
        <v>96</v>
      </c>
      <c r="D125" s="209">
        <v>1.55E-2</v>
      </c>
      <c r="E125" s="268">
        <v>687.67528534383996</v>
      </c>
      <c r="F125" s="268">
        <v>10.658966922829519</v>
      </c>
    </row>
    <row r="126" spans="1:6" ht="36">
      <c r="A126" s="76" t="s">
        <v>468</v>
      </c>
      <c r="B126" s="109" t="s">
        <v>214</v>
      </c>
      <c r="C126" s="105"/>
      <c r="D126" s="105"/>
      <c r="E126" s="254"/>
      <c r="F126" s="254"/>
    </row>
    <row r="127" spans="1:6" ht="18">
      <c r="A127" s="265">
        <v>1</v>
      </c>
      <c r="B127" s="267" t="s">
        <v>223</v>
      </c>
      <c r="C127" s="265" t="s">
        <v>142</v>
      </c>
      <c r="D127" s="265">
        <v>29</v>
      </c>
      <c r="E127" s="268">
        <v>3.6887271180791998</v>
      </c>
      <c r="F127" s="268">
        <v>106.9730864242968</v>
      </c>
    </row>
    <row r="128" spans="1:6" ht="18">
      <c r="A128" s="8">
        <v>2</v>
      </c>
      <c r="B128" s="13" t="s">
        <v>224</v>
      </c>
      <c r="C128" s="8" t="s">
        <v>142</v>
      </c>
      <c r="D128" s="119">
        <v>29.4</v>
      </c>
      <c r="E128" s="268">
        <v>1.5705473472156619</v>
      </c>
      <c r="F128" s="268">
        <v>46.174092008140455</v>
      </c>
    </row>
    <row r="129" spans="1:6" ht="18">
      <c r="A129" s="8">
        <v>3</v>
      </c>
      <c r="B129" s="120" t="s">
        <v>226</v>
      </c>
      <c r="C129" s="8" t="s">
        <v>142</v>
      </c>
      <c r="D129" s="291">
        <v>42.84</v>
      </c>
      <c r="E129" s="268">
        <v>2.0994051274005274</v>
      </c>
      <c r="F129" s="268">
        <v>89.938515657838607</v>
      </c>
    </row>
    <row r="130" spans="1:6" ht="18">
      <c r="A130" s="8">
        <v>4</v>
      </c>
      <c r="B130" s="13" t="s">
        <v>229</v>
      </c>
      <c r="C130" s="8" t="s">
        <v>142</v>
      </c>
      <c r="D130" s="291">
        <v>56.56</v>
      </c>
      <c r="E130" s="268">
        <v>1.3461834404705673</v>
      </c>
      <c r="F130" s="268">
        <v>76.140135393015285</v>
      </c>
    </row>
    <row r="131" spans="1:6" ht="36">
      <c r="A131" s="8">
        <v>5</v>
      </c>
      <c r="B131" s="13" t="s">
        <v>231</v>
      </c>
      <c r="C131" s="8" t="s">
        <v>142</v>
      </c>
      <c r="D131" s="119">
        <v>100.8</v>
      </c>
      <c r="E131" s="268">
        <v>0.92950761365824863</v>
      </c>
      <c r="F131" s="268">
        <v>93.694367456751465</v>
      </c>
    </row>
    <row r="132" spans="1:6" ht="36">
      <c r="A132" s="264">
        <v>6</v>
      </c>
      <c r="B132" s="251" t="s">
        <v>233</v>
      </c>
      <c r="C132" s="264" t="s">
        <v>234</v>
      </c>
      <c r="D132" s="263">
        <v>0.28000000000000003</v>
      </c>
      <c r="E132" s="268">
        <v>175.86088465403927</v>
      </c>
      <c r="F132" s="268">
        <v>49.241047703131002</v>
      </c>
    </row>
    <row r="133" spans="1:6" ht="18">
      <c r="A133" s="8">
        <v>7</v>
      </c>
      <c r="B133" s="13" t="s">
        <v>235</v>
      </c>
      <c r="C133" s="8" t="s">
        <v>118</v>
      </c>
      <c r="D133" s="8">
        <v>31</v>
      </c>
      <c r="E133" s="268">
        <v>0.7211697002520896</v>
      </c>
      <c r="F133" s="268">
        <v>22.356260707814776</v>
      </c>
    </row>
    <row r="134" spans="1:6" ht="18">
      <c r="A134" s="8">
        <v>8</v>
      </c>
      <c r="B134" s="13" t="s">
        <v>237</v>
      </c>
      <c r="C134" s="8" t="s">
        <v>97</v>
      </c>
      <c r="D134" s="8">
        <v>9.1999999999999998E-3</v>
      </c>
      <c r="E134" s="268">
        <v>472.09371177835675</v>
      </c>
      <c r="F134" s="268">
        <v>4.343262148360882</v>
      </c>
    </row>
    <row r="135" spans="1:6" ht="18">
      <c r="A135" s="8">
        <v>9</v>
      </c>
      <c r="B135" s="13" t="s">
        <v>240</v>
      </c>
      <c r="C135" s="8" t="s">
        <v>97</v>
      </c>
      <c r="D135" s="8">
        <v>1.5800000000000002E-2</v>
      </c>
      <c r="E135" s="268">
        <v>767.91752282176401</v>
      </c>
      <c r="F135" s="268">
        <v>12.133096860583873</v>
      </c>
    </row>
    <row r="136" spans="1:6" ht="18">
      <c r="A136" s="76" t="s">
        <v>242</v>
      </c>
      <c r="B136" s="109" t="s">
        <v>437</v>
      </c>
      <c r="C136" s="105"/>
      <c r="D136" s="105"/>
      <c r="E136" s="254"/>
      <c r="F136" s="254"/>
    </row>
    <row r="137" spans="1:6" ht="36">
      <c r="A137" s="295">
        <v>1</v>
      </c>
      <c r="B137" s="270" t="s">
        <v>439</v>
      </c>
      <c r="C137" s="295" t="s">
        <v>195</v>
      </c>
      <c r="D137" s="295">
        <v>74.599999999999994</v>
      </c>
      <c r="E137" s="268">
        <v>14.339334241701097</v>
      </c>
      <c r="F137" s="268">
        <v>1069.7143344309018</v>
      </c>
    </row>
    <row r="138" spans="1:6" ht="36">
      <c r="A138" s="174">
        <v>2</v>
      </c>
      <c r="B138" s="255" t="s">
        <v>440</v>
      </c>
      <c r="C138" s="174" t="s">
        <v>201</v>
      </c>
      <c r="D138" s="237">
        <v>7.46E-2</v>
      </c>
      <c r="E138" s="268">
        <v>1221.1325712216035</v>
      </c>
      <c r="F138" s="268">
        <v>91.096489813131626</v>
      </c>
    </row>
    <row r="139" spans="1:6" ht="18">
      <c r="A139" s="302">
        <v>3</v>
      </c>
      <c r="B139" s="298" t="s">
        <v>257</v>
      </c>
      <c r="C139" s="286" t="s">
        <v>97</v>
      </c>
      <c r="D139" s="111">
        <f>74.6*1.95</f>
        <v>145.47</v>
      </c>
      <c r="E139" s="268">
        <v>0.32518079145624601</v>
      </c>
      <c r="F139" s="268">
        <v>47.304049733140111</v>
      </c>
    </row>
    <row r="140" spans="1:6" ht="54">
      <c r="A140" s="292">
        <v>4</v>
      </c>
      <c r="B140" s="256" t="s">
        <v>200</v>
      </c>
      <c r="C140" s="292" t="s">
        <v>201</v>
      </c>
      <c r="D140" s="106">
        <v>1.0993999999999999</v>
      </c>
      <c r="E140" s="268">
        <v>779.19009512890307</v>
      </c>
      <c r="F140" s="268">
        <v>856.64159058471603</v>
      </c>
    </row>
    <row r="141" spans="1:6" ht="18">
      <c r="A141" s="302">
        <v>5</v>
      </c>
      <c r="B141" s="298" t="s">
        <v>257</v>
      </c>
      <c r="C141" s="286" t="s">
        <v>97</v>
      </c>
      <c r="D141" s="111">
        <f>1099.4*1.95</f>
        <v>2143.83</v>
      </c>
      <c r="E141" s="268">
        <v>0.32518079145624601</v>
      </c>
      <c r="F141" s="268">
        <v>697.13233614764385</v>
      </c>
    </row>
    <row r="142" spans="1:6" ht="36">
      <c r="A142" s="292">
        <v>6</v>
      </c>
      <c r="B142" s="298" t="s">
        <v>203</v>
      </c>
      <c r="C142" s="107" t="s">
        <v>104</v>
      </c>
      <c r="D142" s="107">
        <v>121.1</v>
      </c>
      <c r="E142" s="268">
        <v>13.443026793726652</v>
      </c>
      <c r="F142" s="268">
        <v>1627.9505447202976</v>
      </c>
    </row>
    <row r="143" spans="1:6" ht="54">
      <c r="A143" s="292">
        <v>7</v>
      </c>
      <c r="B143" s="298" t="s">
        <v>204</v>
      </c>
      <c r="C143" s="292" t="s">
        <v>96</v>
      </c>
      <c r="D143" s="106">
        <v>0.48720000000000002</v>
      </c>
      <c r="E143" s="268">
        <v>660.08611738911191</v>
      </c>
      <c r="F143" s="268">
        <v>321.59395639197538</v>
      </c>
    </row>
    <row r="144" spans="1:6" ht="36">
      <c r="A144" s="292">
        <v>8</v>
      </c>
      <c r="B144" s="298" t="s">
        <v>205</v>
      </c>
      <c r="C144" s="292" t="s">
        <v>195</v>
      </c>
      <c r="D144" s="292">
        <v>76.8</v>
      </c>
      <c r="E144" s="268">
        <v>18.119999011137228</v>
      </c>
      <c r="F144" s="268">
        <v>1391.6159240553391</v>
      </c>
    </row>
    <row r="145" spans="1:6" ht="36">
      <c r="A145" s="293">
        <v>9</v>
      </c>
      <c r="B145" s="252" t="s">
        <v>207</v>
      </c>
      <c r="C145" s="293" t="s">
        <v>104</v>
      </c>
      <c r="D145" s="305">
        <v>380</v>
      </c>
      <c r="E145" s="268">
        <v>53.268152300411984</v>
      </c>
      <c r="F145" s="268">
        <v>20241.897874156555</v>
      </c>
    </row>
    <row r="146" spans="1:6" ht="36">
      <c r="A146" s="292">
        <v>10</v>
      </c>
      <c r="B146" s="91" t="s">
        <v>209</v>
      </c>
      <c r="C146" s="292" t="s">
        <v>195</v>
      </c>
      <c r="D146" s="292">
        <v>391.3</v>
      </c>
      <c r="E146" s="268">
        <v>52.739201030009312</v>
      </c>
      <c r="F146" s="268">
        <v>20636.849363042646</v>
      </c>
    </row>
    <row r="147" spans="1:6" ht="36">
      <c r="A147" s="182">
        <v>11</v>
      </c>
      <c r="B147" s="270" t="s">
        <v>443</v>
      </c>
      <c r="C147" s="182" t="s">
        <v>142</v>
      </c>
      <c r="D147" s="182">
        <v>178.5</v>
      </c>
      <c r="E147" s="268">
        <v>2.4774227743504968</v>
      </c>
      <c r="F147" s="268">
        <v>442.21996522156365</v>
      </c>
    </row>
    <row r="148" spans="1:6" ht="18">
      <c r="A148" s="182">
        <v>12</v>
      </c>
      <c r="B148" s="270" t="s">
        <v>448</v>
      </c>
      <c r="C148" s="182" t="s">
        <v>171</v>
      </c>
      <c r="D148" s="182">
        <f>46.5*0.1</f>
        <v>4.6500000000000004</v>
      </c>
      <c r="E148" s="268">
        <v>10.302603875223044</v>
      </c>
      <c r="F148" s="268">
        <v>47.907108019787152</v>
      </c>
    </row>
    <row r="149" spans="1:6" ht="36">
      <c r="A149" s="182">
        <v>13</v>
      </c>
      <c r="B149" s="270" t="s">
        <v>446</v>
      </c>
      <c r="C149" s="182" t="s">
        <v>171</v>
      </c>
      <c r="D149" s="182">
        <f>23.2*0.1</f>
        <v>2.3199999999999998</v>
      </c>
      <c r="E149" s="268">
        <v>10.302603875223044</v>
      </c>
      <c r="F149" s="268">
        <v>23.902040990517456</v>
      </c>
    </row>
    <row r="150" spans="1:6" ht="36">
      <c r="A150" s="292">
        <v>14</v>
      </c>
      <c r="B150" s="298" t="s">
        <v>212</v>
      </c>
      <c r="C150" s="292" t="s">
        <v>194</v>
      </c>
      <c r="D150" s="292">
        <v>8.4039999999999999</v>
      </c>
      <c r="E150" s="268">
        <v>122.4864065482876</v>
      </c>
      <c r="F150" s="268">
        <v>1029.375760631809</v>
      </c>
    </row>
    <row r="151" spans="1:6" ht="18">
      <c r="A151" s="292">
        <v>15</v>
      </c>
      <c r="B151" s="298" t="s">
        <v>199</v>
      </c>
      <c r="C151" s="292" t="s">
        <v>195</v>
      </c>
      <c r="D151" s="292">
        <v>859.4</v>
      </c>
      <c r="E151" s="268">
        <v>2.0529839831723855</v>
      </c>
      <c r="F151" s="268">
        <v>1764.334435138348</v>
      </c>
    </row>
    <row r="152" spans="1:6" ht="36">
      <c r="A152" s="292">
        <v>16</v>
      </c>
      <c r="B152" s="256" t="s">
        <v>213</v>
      </c>
      <c r="C152" s="292" t="s">
        <v>201</v>
      </c>
      <c r="D152" s="106">
        <v>0.84819999999999995</v>
      </c>
      <c r="E152" s="268">
        <v>779.19009512890307</v>
      </c>
      <c r="F152" s="268">
        <v>660.90903868833561</v>
      </c>
    </row>
    <row r="153" spans="1:6" ht="18">
      <c r="A153" s="302">
        <v>17</v>
      </c>
      <c r="B153" s="298" t="s">
        <v>257</v>
      </c>
      <c r="C153" s="302" t="s">
        <v>97</v>
      </c>
      <c r="D153" s="117">
        <f>848.2*1.95</f>
        <v>1653.99</v>
      </c>
      <c r="E153" s="268">
        <v>0.32518079145624601</v>
      </c>
      <c r="F153" s="268">
        <v>537.84577726071632</v>
      </c>
    </row>
    <row r="154" spans="1:6" ht="18">
      <c r="A154" s="144" t="s">
        <v>244</v>
      </c>
      <c r="B154" s="144" t="s">
        <v>357</v>
      </c>
      <c r="C154" s="205"/>
      <c r="D154" s="205"/>
      <c r="E154" s="254"/>
      <c r="F154" s="254"/>
    </row>
    <row r="155" spans="1:6" ht="18">
      <c r="A155" s="275">
        <v>1</v>
      </c>
      <c r="B155" s="154" t="s">
        <v>357</v>
      </c>
      <c r="C155" s="275" t="s">
        <v>97</v>
      </c>
      <c r="D155" s="277">
        <f>0.9207+2.6784+0.7514+0.0346+0.0634</f>
        <v>4.4485000000000001</v>
      </c>
      <c r="E155" s="268">
        <v>360.2942870770234</v>
      </c>
      <c r="F155" s="268">
        <v>1602.7691360621386</v>
      </c>
    </row>
    <row r="156" spans="1:6" ht="18">
      <c r="A156" s="275">
        <v>2</v>
      </c>
      <c r="B156" s="276" t="s">
        <v>361</v>
      </c>
      <c r="C156" s="275" t="s">
        <v>142</v>
      </c>
      <c r="D156" s="219">
        <v>256.5</v>
      </c>
      <c r="E156" s="268">
        <v>1.6827293005882091</v>
      </c>
      <c r="F156" s="268">
        <v>431.62006560087565</v>
      </c>
    </row>
    <row r="157" spans="1:6" ht="18">
      <c r="A157" s="275">
        <v>3</v>
      </c>
      <c r="B157" s="276" t="s">
        <v>363</v>
      </c>
      <c r="C157" s="275" t="s">
        <v>142</v>
      </c>
      <c r="D157" s="215">
        <v>2370</v>
      </c>
      <c r="E157" s="268">
        <v>0.51283178684593034</v>
      </c>
      <c r="F157" s="268">
        <v>1215.411334824855</v>
      </c>
    </row>
    <row r="158" spans="1:6" ht="18">
      <c r="A158" s="275">
        <v>3</v>
      </c>
      <c r="B158" s="276" t="s">
        <v>449</v>
      </c>
      <c r="C158" s="275" t="s">
        <v>142</v>
      </c>
      <c r="D158" s="215">
        <v>442</v>
      </c>
      <c r="E158" s="268">
        <v>0.78527367360783096</v>
      </c>
      <c r="F158" s="268">
        <v>347.09096373466127</v>
      </c>
    </row>
    <row r="159" spans="1:6" ht="18">
      <c r="A159" s="275">
        <v>4</v>
      </c>
      <c r="B159" s="276" t="s">
        <v>365</v>
      </c>
      <c r="C159" s="275" t="s">
        <v>97</v>
      </c>
      <c r="D159" s="275">
        <v>3.4599999999999999E-2</v>
      </c>
      <c r="E159" s="268">
        <v>767.91752282176401</v>
      </c>
      <c r="F159" s="268">
        <v>26.569946289633034</v>
      </c>
    </row>
    <row r="160" spans="1:6" ht="18">
      <c r="A160" s="275">
        <v>5</v>
      </c>
      <c r="B160" s="276" t="s">
        <v>367</v>
      </c>
      <c r="C160" s="275" t="s">
        <v>97</v>
      </c>
      <c r="D160" s="303">
        <v>6.3399999999999998E-2</v>
      </c>
      <c r="E160" s="268">
        <v>446.05147260258684</v>
      </c>
      <c r="F160" s="268">
        <v>28.279663363004005</v>
      </c>
    </row>
    <row r="161" spans="1:6" ht="18">
      <c r="A161" s="275">
        <v>6</v>
      </c>
      <c r="B161" s="276" t="s">
        <v>369</v>
      </c>
      <c r="C161" s="275" t="s">
        <v>118</v>
      </c>
      <c r="D161" s="215">
        <v>112</v>
      </c>
      <c r="E161" s="268">
        <v>0.11218195337254729</v>
      </c>
      <c r="F161" s="268">
        <v>12.564378777725295</v>
      </c>
    </row>
    <row r="162" spans="1:6" ht="18">
      <c r="A162" s="275">
        <v>7</v>
      </c>
      <c r="B162" s="276" t="s">
        <v>371</v>
      </c>
      <c r="C162" s="275" t="s">
        <v>118</v>
      </c>
      <c r="D162" s="215">
        <v>1326</v>
      </c>
      <c r="E162" s="268">
        <v>4.8077980016805973E-2</v>
      </c>
      <c r="F162" s="268">
        <v>63.751401502284715</v>
      </c>
    </row>
    <row r="163" spans="1:6" ht="36">
      <c r="A163" s="275">
        <v>8</v>
      </c>
      <c r="B163" s="154" t="s">
        <v>373</v>
      </c>
      <c r="C163" s="275" t="s">
        <v>101</v>
      </c>
      <c r="D163" s="275">
        <v>10.7</v>
      </c>
      <c r="E163" s="268">
        <v>58.196034282582005</v>
      </c>
      <c r="F163" s="268">
        <v>622.69756682362743</v>
      </c>
    </row>
    <row r="164" spans="1:6" ht="36">
      <c r="A164" s="275">
        <v>9</v>
      </c>
      <c r="B164" s="154" t="s">
        <v>186</v>
      </c>
      <c r="C164" s="275" t="s">
        <v>234</v>
      </c>
      <c r="D164" s="275">
        <v>2.6520000000000001</v>
      </c>
      <c r="E164" s="268">
        <v>175.86088465403927</v>
      </c>
      <c r="F164" s="268">
        <v>466.3830661025122</v>
      </c>
    </row>
    <row r="165" spans="1:6" ht="18">
      <c r="A165" s="144" t="s">
        <v>469</v>
      </c>
      <c r="B165" s="144" t="s">
        <v>376</v>
      </c>
      <c r="C165" s="144"/>
      <c r="D165" s="144"/>
      <c r="E165" s="254"/>
      <c r="F165" s="254"/>
    </row>
    <row r="166" spans="1:6" ht="54">
      <c r="A166" s="221">
        <v>1</v>
      </c>
      <c r="B166" s="306" t="s">
        <v>483</v>
      </c>
      <c r="C166" s="221" t="s">
        <v>378</v>
      </c>
      <c r="D166" s="224">
        <v>0.18099999999999999</v>
      </c>
      <c r="E166" s="268">
        <v>518.84456503300748</v>
      </c>
      <c r="F166" s="268">
        <v>93.910866270974338</v>
      </c>
    </row>
    <row r="167" spans="1:6" ht="54">
      <c r="A167" s="221">
        <v>2</v>
      </c>
      <c r="B167" s="306" t="s">
        <v>484</v>
      </c>
      <c r="C167" s="221" t="s">
        <v>378</v>
      </c>
      <c r="D167" s="224">
        <v>0.92300000000000004</v>
      </c>
      <c r="E167" s="268">
        <v>190.75081380232021</v>
      </c>
      <c r="F167" s="268">
        <v>176.06300113954157</v>
      </c>
    </row>
    <row r="168" spans="1:6" ht="54">
      <c r="A168" s="221">
        <v>3</v>
      </c>
      <c r="B168" s="306" t="s">
        <v>485</v>
      </c>
      <c r="C168" s="221" t="s">
        <v>378</v>
      </c>
      <c r="D168" s="224">
        <v>0.11899999999999999</v>
      </c>
      <c r="E168" s="268">
        <v>151.84931757138858</v>
      </c>
      <c r="F168" s="268">
        <v>18.07006879099524</v>
      </c>
    </row>
    <row r="169" spans="1:6" ht="54">
      <c r="A169" s="221">
        <v>4</v>
      </c>
      <c r="B169" s="306" t="s">
        <v>486</v>
      </c>
      <c r="C169" s="221" t="s">
        <v>378</v>
      </c>
      <c r="D169" s="225">
        <v>0.14000000000000001</v>
      </c>
      <c r="E169" s="268">
        <v>273.69173972864604</v>
      </c>
      <c r="F169" s="268">
        <v>38.316843562010447</v>
      </c>
    </row>
    <row r="170" spans="1:6" ht="54">
      <c r="A170" s="283">
        <v>5</v>
      </c>
      <c r="B170" s="270" t="s">
        <v>487</v>
      </c>
      <c r="C170" s="283" t="s">
        <v>106</v>
      </c>
      <c r="D170" s="169">
        <v>8.4</v>
      </c>
      <c r="E170" s="268">
        <v>5.5865487997677121</v>
      </c>
      <c r="F170" s="268">
        <v>46.927009918048782</v>
      </c>
    </row>
    <row r="171" spans="1:6" ht="54">
      <c r="A171" s="221">
        <v>6</v>
      </c>
      <c r="B171" s="306" t="s">
        <v>488</v>
      </c>
      <c r="C171" s="221" t="s">
        <v>106</v>
      </c>
      <c r="D171" s="227">
        <v>60</v>
      </c>
      <c r="E171" s="268">
        <v>5.5865487997677121</v>
      </c>
      <c r="F171" s="268">
        <v>335.19292798606273</v>
      </c>
    </row>
    <row r="172" spans="1:6" ht="54">
      <c r="A172" s="182">
        <v>7</v>
      </c>
      <c r="B172" s="211" t="s">
        <v>489</v>
      </c>
      <c r="C172" s="182" t="s">
        <v>106</v>
      </c>
      <c r="D172" s="185">
        <v>8.1999999999999993</v>
      </c>
      <c r="E172" s="268">
        <v>5.5865487997677121</v>
      </c>
      <c r="F172" s="268">
        <v>45.809700158095232</v>
      </c>
    </row>
    <row r="173" spans="1:6" ht="36">
      <c r="A173" s="275">
        <v>8</v>
      </c>
      <c r="B173" s="276" t="s">
        <v>480</v>
      </c>
      <c r="C173" s="215" t="s">
        <v>142</v>
      </c>
      <c r="D173" s="219">
        <v>20.9</v>
      </c>
      <c r="E173" s="268">
        <v>29.375645790268447</v>
      </c>
      <c r="F173" s="268">
        <v>613.95099701661047</v>
      </c>
    </row>
    <row r="174" spans="1:6" ht="18">
      <c r="A174" s="144" t="s">
        <v>356</v>
      </c>
      <c r="B174" s="144" t="s">
        <v>382</v>
      </c>
      <c r="C174" s="144"/>
      <c r="D174" s="144"/>
      <c r="E174" s="254"/>
      <c r="F174" s="254"/>
    </row>
    <row r="175" spans="1:6" ht="90">
      <c r="A175" s="289">
        <v>1</v>
      </c>
      <c r="B175" s="249" t="s">
        <v>482</v>
      </c>
      <c r="C175" s="289" t="s">
        <v>118</v>
      </c>
      <c r="D175" s="290">
        <f>7+11+8+5+20+6</f>
        <v>57</v>
      </c>
      <c r="E175" s="268">
        <v>40.302468208301882</v>
      </c>
      <c r="F175" s="268">
        <v>2297.2406878732072</v>
      </c>
    </row>
    <row r="176" spans="1:6" ht="18">
      <c r="A176" s="78"/>
      <c r="B176" s="76" t="s">
        <v>388</v>
      </c>
      <c r="C176" s="78"/>
      <c r="D176" s="78"/>
      <c r="E176" s="254"/>
      <c r="F176" s="254"/>
    </row>
    <row r="177" spans="1:6" ht="18">
      <c r="A177" s="76" t="s">
        <v>92</v>
      </c>
      <c r="B177" s="76" t="s">
        <v>387</v>
      </c>
      <c r="C177" s="76"/>
      <c r="D177" s="76"/>
      <c r="E177" s="254"/>
      <c r="F177" s="254"/>
    </row>
    <row r="178" spans="1:6" ht="54">
      <c r="A178" s="283">
        <v>1</v>
      </c>
      <c r="B178" s="270" t="s">
        <v>461</v>
      </c>
      <c r="C178" s="283" t="s">
        <v>255</v>
      </c>
      <c r="D178" s="284">
        <v>0.26879999999999998</v>
      </c>
      <c r="E178" s="268">
        <v>802.08897325875</v>
      </c>
      <c r="F178" s="268">
        <v>215.60151601195201</v>
      </c>
    </row>
    <row r="179" spans="1:6" ht="36">
      <c r="A179" s="283">
        <v>2</v>
      </c>
      <c r="B179" s="154" t="s">
        <v>256</v>
      </c>
      <c r="C179" s="275" t="s">
        <v>96</v>
      </c>
      <c r="D179" s="284">
        <v>0.26879999999999998</v>
      </c>
      <c r="E179" s="268">
        <v>779.19009512890307</v>
      </c>
      <c r="F179" s="268">
        <v>209.44629757064914</v>
      </c>
    </row>
    <row r="180" spans="1:6" ht="18">
      <c r="A180" s="52">
        <v>3</v>
      </c>
      <c r="B180" s="83" t="s">
        <v>257</v>
      </c>
      <c r="C180" s="138" t="s">
        <v>97</v>
      </c>
      <c r="D180" s="138">
        <v>524.20000000000005</v>
      </c>
      <c r="E180" s="268">
        <v>0.32518079145624601</v>
      </c>
      <c r="F180" s="268">
        <v>170.45977088136416</v>
      </c>
    </row>
    <row r="181" spans="1:6" ht="36">
      <c r="A181" s="302">
        <v>4</v>
      </c>
      <c r="B181" s="92" t="s">
        <v>99</v>
      </c>
      <c r="C181" s="302" t="s">
        <v>100</v>
      </c>
      <c r="D181" s="302">
        <v>6.72</v>
      </c>
      <c r="E181" s="268">
        <v>37.944823093267495</v>
      </c>
      <c r="F181" s="268">
        <v>254.98921118675756</v>
      </c>
    </row>
    <row r="182" spans="1:6" ht="54">
      <c r="A182" s="275">
        <v>5</v>
      </c>
      <c r="B182" s="276" t="s">
        <v>259</v>
      </c>
      <c r="C182" s="161" t="s">
        <v>100</v>
      </c>
      <c r="D182" s="271">
        <v>6.72</v>
      </c>
      <c r="E182" s="268">
        <v>439.91992791190381</v>
      </c>
      <c r="F182" s="268">
        <v>2956.2619155679936</v>
      </c>
    </row>
    <row r="183" spans="1:6" ht="36">
      <c r="A183" s="283">
        <v>6</v>
      </c>
      <c r="B183" s="270" t="s">
        <v>263</v>
      </c>
      <c r="C183" s="162" t="s">
        <v>100</v>
      </c>
      <c r="D183" s="271">
        <v>6.72</v>
      </c>
      <c r="E183" s="268">
        <v>622.77179989796946</v>
      </c>
      <c r="F183" s="268">
        <v>4185.0264953143542</v>
      </c>
    </row>
    <row r="184" spans="1:6" ht="36">
      <c r="A184" s="264">
        <v>7</v>
      </c>
      <c r="B184" s="154" t="s">
        <v>267</v>
      </c>
      <c r="C184" s="288" t="s">
        <v>100</v>
      </c>
      <c r="D184" s="282">
        <v>6.72</v>
      </c>
      <c r="E184" s="268">
        <v>165.23368838613968</v>
      </c>
      <c r="F184" s="268">
        <v>1110.3703859548584</v>
      </c>
    </row>
    <row r="185" spans="1:6" ht="36">
      <c r="A185" s="181">
        <v>8</v>
      </c>
      <c r="B185" s="308" t="s">
        <v>491</v>
      </c>
      <c r="C185" s="181" t="s">
        <v>492</v>
      </c>
      <c r="D185" s="309">
        <f>0.6*672</f>
        <v>403.2</v>
      </c>
      <c r="E185" s="268">
        <v>0.27330959336958055</v>
      </c>
      <c r="F185" s="268">
        <v>110.19842804661488</v>
      </c>
    </row>
    <row r="186" spans="1:6" ht="18">
      <c r="A186" s="286">
        <v>9</v>
      </c>
      <c r="B186" s="248" t="s">
        <v>276</v>
      </c>
      <c r="C186" s="287" t="s">
        <v>104</v>
      </c>
      <c r="D186" s="286">
        <f>672*0.1</f>
        <v>67.2</v>
      </c>
      <c r="E186" s="268">
        <v>13.095240887708817</v>
      </c>
      <c r="F186" s="268">
        <v>880.00018765403252</v>
      </c>
    </row>
    <row r="187" spans="1:6" ht="18">
      <c r="A187" s="144" t="s">
        <v>463</v>
      </c>
      <c r="B187" s="144" t="s">
        <v>189</v>
      </c>
      <c r="C187" s="144"/>
      <c r="D187" s="144"/>
      <c r="E187" s="207"/>
      <c r="F187" s="207"/>
    </row>
    <row r="188" spans="1:6" ht="54">
      <c r="A188" s="283">
        <v>1</v>
      </c>
      <c r="B188" s="170" t="s">
        <v>280</v>
      </c>
      <c r="C188" s="275" t="s">
        <v>96</v>
      </c>
      <c r="D188" s="171">
        <v>8.3999999999999995E-3</v>
      </c>
      <c r="E188" s="268">
        <v>779.19009512890307</v>
      </c>
      <c r="F188" s="268">
        <v>6.5451967990827855</v>
      </c>
    </row>
    <row r="189" spans="1:6" ht="18">
      <c r="A189" s="283">
        <v>2</v>
      </c>
      <c r="B189" s="270" t="s">
        <v>257</v>
      </c>
      <c r="C189" s="286" t="s">
        <v>97</v>
      </c>
      <c r="D189" s="169">
        <f>8.4*1.95</f>
        <v>16.38</v>
      </c>
      <c r="E189" s="268">
        <v>0.32518079145624601</v>
      </c>
      <c r="F189" s="268">
        <v>5.3264613640533094</v>
      </c>
    </row>
    <row r="190" spans="1:6" ht="36">
      <c r="A190" s="283">
        <v>3</v>
      </c>
      <c r="B190" s="270" t="s">
        <v>282</v>
      </c>
      <c r="C190" s="283" t="s">
        <v>255</v>
      </c>
      <c r="D190" s="284">
        <v>2.1000000000000001E-2</v>
      </c>
      <c r="E190" s="268">
        <v>551.00727151393755</v>
      </c>
      <c r="F190" s="268">
        <v>11.571152701792688</v>
      </c>
    </row>
    <row r="191" spans="1:6" ht="36">
      <c r="A191" s="283">
        <v>4</v>
      </c>
      <c r="B191" s="154" t="s">
        <v>256</v>
      </c>
      <c r="C191" s="275" t="s">
        <v>96</v>
      </c>
      <c r="D191" s="284">
        <v>2.1000000000000001E-2</v>
      </c>
      <c r="E191" s="268">
        <v>779.19009512890307</v>
      </c>
      <c r="F191" s="268">
        <v>16.362991997706967</v>
      </c>
    </row>
    <row r="192" spans="1:6" ht="18">
      <c r="A192" s="283">
        <v>5</v>
      </c>
      <c r="B192" s="270" t="s">
        <v>257</v>
      </c>
      <c r="C192" s="286" t="s">
        <v>97</v>
      </c>
      <c r="D192" s="198">
        <v>41</v>
      </c>
      <c r="E192" s="268">
        <v>0.32518079145624601</v>
      </c>
      <c r="F192" s="268">
        <v>13.332412449706087</v>
      </c>
    </row>
    <row r="193" spans="1:6" ht="36">
      <c r="A193" s="283">
        <v>6</v>
      </c>
      <c r="B193" s="158" t="s">
        <v>99</v>
      </c>
      <c r="C193" s="283" t="s">
        <v>100</v>
      </c>
      <c r="D193" s="283">
        <v>0.85</v>
      </c>
      <c r="E193" s="268">
        <v>37.944823093267495</v>
      </c>
      <c r="F193" s="268">
        <v>32.253099629277365</v>
      </c>
    </row>
    <row r="194" spans="1:6" ht="36">
      <c r="A194" s="285">
        <v>7</v>
      </c>
      <c r="B194" s="248" t="s">
        <v>216</v>
      </c>
      <c r="C194" s="285" t="s">
        <v>142</v>
      </c>
      <c r="D194" s="285">
        <v>151</v>
      </c>
      <c r="E194" s="268">
        <v>13.665817276510865</v>
      </c>
      <c r="F194" s="268">
        <v>2063.5384087531406</v>
      </c>
    </row>
    <row r="195" spans="1:6" ht="36">
      <c r="A195" s="283">
        <v>8</v>
      </c>
      <c r="B195" s="158" t="s">
        <v>220</v>
      </c>
      <c r="C195" s="283" t="s">
        <v>101</v>
      </c>
      <c r="D195" s="271">
        <f>0.1*0.2*66</f>
        <v>1.3200000000000003</v>
      </c>
      <c r="E195" s="268">
        <v>78.605603184147824</v>
      </c>
      <c r="F195" s="268">
        <v>103.75939620307514</v>
      </c>
    </row>
    <row r="196" spans="1:6" ht="18">
      <c r="A196" s="275">
        <v>9</v>
      </c>
      <c r="B196" s="154" t="s">
        <v>287</v>
      </c>
      <c r="C196" s="275" t="s">
        <v>234</v>
      </c>
      <c r="D196" s="271">
        <v>0.85</v>
      </c>
      <c r="E196" s="268">
        <v>158.50429445751379</v>
      </c>
      <c r="F196" s="268">
        <v>134.72865028888674</v>
      </c>
    </row>
    <row r="197" spans="1:6" ht="36">
      <c r="A197" s="278">
        <v>10</v>
      </c>
      <c r="B197" s="250" t="s">
        <v>429</v>
      </c>
      <c r="C197" s="278" t="s">
        <v>106</v>
      </c>
      <c r="D197" s="279">
        <v>85</v>
      </c>
      <c r="E197" s="268">
        <v>3.4857366704690378</v>
      </c>
      <c r="F197" s="268">
        <v>296.28761698986818</v>
      </c>
    </row>
    <row r="198" spans="1:6" ht="18">
      <c r="A198" s="275">
        <v>11</v>
      </c>
      <c r="B198" s="154" t="s">
        <v>291</v>
      </c>
      <c r="C198" s="275" t="s">
        <v>234</v>
      </c>
      <c r="D198" s="271">
        <v>0.85</v>
      </c>
      <c r="E198" s="268">
        <v>863.82775338094621</v>
      </c>
      <c r="F198" s="268">
        <v>734.25359037380429</v>
      </c>
    </row>
    <row r="199" spans="1:6" ht="36">
      <c r="A199" s="182">
        <v>12</v>
      </c>
      <c r="B199" s="270" t="s">
        <v>420</v>
      </c>
      <c r="C199" s="182" t="s">
        <v>97</v>
      </c>
      <c r="D199" s="185">
        <f>25*1.95</f>
        <v>48.75</v>
      </c>
      <c r="E199" s="268">
        <v>0.32518079145624601</v>
      </c>
      <c r="F199" s="268">
        <v>15.852563583491992</v>
      </c>
    </row>
    <row r="200" spans="1:6" ht="36">
      <c r="A200" s="182">
        <v>13</v>
      </c>
      <c r="B200" s="270" t="s">
        <v>294</v>
      </c>
      <c r="C200" s="182" t="s">
        <v>171</v>
      </c>
      <c r="D200" s="182">
        <v>25</v>
      </c>
      <c r="E200" s="268">
        <v>2.0529839831723855</v>
      </c>
      <c r="F200" s="268">
        <v>51.324599579309634</v>
      </c>
    </row>
    <row r="201" spans="1:6" ht="36">
      <c r="A201" s="272">
        <v>14</v>
      </c>
      <c r="B201" s="248" t="s">
        <v>296</v>
      </c>
      <c r="C201" s="272" t="s">
        <v>187</v>
      </c>
      <c r="D201" s="273">
        <v>2.5</v>
      </c>
      <c r="E201" s="268">
        <v>15.731428451181996</v>
      </c>
      <c r="F201" s="268">
        <v>39.328571127954994</v>
      </c>
    </row>
    <row r="202" spans="1:6" ht="36">
      <c r="A202" s="269">
        <v>15</v>
      </c>
      <c r="B202" s="158" t="s">
        <v>284</v>
      </c>
      <c r="C202" s="269" t="s">
        <v>142</v>
      </c>
      <c r="D202" s="269">
        <v>9.6</v>
      </c>
      <c r="E202" s="268">
        <v>10.4606186087238</v>
      </c>
      <c r="F202" s="268">
        <v>100.42193864374848</v>
      </c>
    </row>
    <row r="203" spans="1:6" ht="18">
      <c r="A203" s="144" t="s">
        <v>124</v>
      </c>
      <c r="B203" s="144" t="s">
        <v>406</v>
      </c>
      <c r="C203" s="205"/>
      <c r="D203" s="206"/>
      <c r="E203" s="207"/>
      <c r="F203" s="207"/>
    </row>
    <row r="204" spans="1:6" ht="36">
      <c r="A204" s="264">
        <v>1</v>
      </c>
      <c r="B204" s="251" t="s">
        <v>413</v>
      </c>
      <c r="C204" s="264" t="s">
        <v>101</v>
      </c>
      <c r="D204" s="264">
        <v>8.8000000000000007</v>
      </c>
      <c r="E204" s="268">
        <v>54.163476172359701</v>
      </c>
      <c r="F204" s="268">
        <v>476.63859031676537</v>
      </c>
    </row>
    <row r="205" spans="1:6" ht="18">
      <c r="A205" s="275">
        <v>2</v>
      </c>
      <c r="B205" s="276" t="s">
        <v>407</v>
      </c>
      <c r="C205" s="275" t="s">
        <v>97</v>
      </c>
      <c r="D205" s="233">
        <f>0.0293</f>
        <v>2.93E-2</v>
      </c>
      <c r="E205" s="268">
        <v>347.23519767471169</v>
      </c>
      <c r="F205" s="268">
        <v>10.173991291869052</v>
      </c>
    </row>
    <row r="206" spans="1:6" ht="18">
      <c r="A206" s="275">
        <v>3</v>
      </c>
      <c r="B206" s="276" t="s">
        <v>409</v>
      </c>
      <c r="C206" s="275" t="s">
        <v>97</v>
      </c>
      <c r="D206" s="236">
        <f>0.042+0.0249+0.0278+0.0261</f>
        <v>0.1208</v>
      </c>
      <c r="E206" s="268">
        <v>347.23519767471169</v>
      </c>
      <c r="F206" s="268">
        <v>41.946011879105171</v>
      </c>
    </row>
    <row r="207" spans="1:6" ht="18">
      <c r="A207" s="295">
        <v>4</v>
      </c>
      <c r="B207" s="270" t="s">
        <v>410</v>
      </c>
      <c r="C207" s="295" t="s">
        <v>195</v>
      </c>
      <c r="D207" s="174">
        <v>1.9</v>
      </c>
      <c r="E207" s="268">
        <v>17.465943057184241</v>
      </c>
      <c r="F207" s="268">
        <v>33.185291808650064</v>
      </c>
    </row>
    <row r="208" spans="1:6" ht="54">
      <c r="A208" s="264">
        <v>5</v>
      </c>
      <c r="B208" s="251" t="s">
        <v>418</v>
      </c>
      <c r="C208" s="264" t="s">
        <v>111</v>
      </c>
      <c r="D208" s="264">
        <v>12.6</v>
      </c>
      <c r="E208" s="268">
        <v>22.203587400914877</v>
      </c>
      <c r="F208" s="268">
        <v>279.76520125152746</v>
      </c>
    </row>
    <row r="209" spans="1:6" ht="54">
      <c r="A209" s="264">
        <v>6</v>
      </c>
      <c r="B209" s="251" t="s">
        <v>419</v>
      </c>
      <c r="C209" s="264" t="s">
        <v>416</v>
      </c>
      <c r="D209" s="264">
        <v>5</v>
      </c>
      <c r="E209" s="268">
        <v>34.591921758133829</v>
      </c>
      <c r="F209" s="268">
        <v>172.95960879066917</v>
      </c>
    </row>
    <row r="210" spans="1:6" ht="36">
      <c r="A210" s="295">
        <v>7</v>
      </c>
      <c r="B210" s="270" t="s">
        <v>411</v>
      </c>
      <c r="C210" s="295" t="s">
        <v>96</v>
      </c>
      <c r="D210" s="209">
        <v>5.4999999999999997E-3</v>
      </c>
      <c r="E210" s="268">
        <v>687.67528534383996</v>
      </c>
      <c r="F210" s="268">
        <v>3.7822140693911197</v>
      </c>
    </row>
    <row r="211" spans="1:6" ht="36">
      <c r="A211" s="76" t="s">
        <v>125</v>
      </c>
      <c r="B211" s="109" t="s">
        <v>214</v>
      </c>
      <c r="C211" s="105"/>
      <c r="D211" s="105"/>
      <c r="E211" s="207"/>
      <c r="F211" s="207"/>
    </row>
    <row r="212" spans="1:6" ht="18">
      <c r="A212" s="265">
        <v>1</v>
      </c>
      <c r="B212" s="267" t="s">
        <v>223</v>
      </c>
      <c r="C212" s="265" t="s">
        <v>142</v>
      </c>
      <c r="D212" s="265">
        <v>16.8</v>
      </c>
      <c r="E212" s="268">
        <v>3.6887271180791998</v>
      </c>
      <c r="F212" s="268">
        <v>61.970615583730563</v>
      </c>
    </row>
    <row r="213" spans="1:6" ht="18">
      <c r="A213" s="8">
        <v>2</v>
      </c>
      <c r="B213" s="13" t="s">
        <v>224</v>
      </c>
      <c r="C213" s="8" t="s">
        <v>142</v>
      </c>
      <c r="D213" s="119">
        <v>16.8</v>
      </c>
      <c r="E213" s="268">
        <v>1.5705473472156619</v>
      </c>
      <c r="F213" s="268">
        <v>26.385195433223117</v>
      </c>
    </row>
    <row r="214" spans="1:6" ht="18">
      <c r="A214" s="8">
        <v>3</v>
      </c>
      <c r="B214" s="120" t="s">
        <v>226</v>
      </c>
      <c r="C214" s="8" t="s">
        <v>142</v>
      </c>
      <c r="D214" s="119">
        <v>24.48</v>
      </c>
      <c r="E214" s="268">
        <v>2.0994051274005274</v>
      </c>
      <c r="F214" s="268">
        <v>51.393437518764912</v>
      </c>
    </row>
    <row r="215" spans="1:6" ht="18">
      <c r="A215" s="8">
        <v>4</v>
      </c>
      <c r="B215" s="13" t="s">
        <v>229</v>
      </c>
      <c r="C215" s="8" t="s">
        <v>142</v>
      </c>
      <c r="D215" s="119">
        <v>32.32</v>
      </c>
      <c r="E215" s="268">
        <v>1.3461834404705673</v>
      </c>
      <c r="F215" s="268">
        <v>43.508648796008728</v>
      </c>
    </row>
    <row r="216" spans="1:6" ht="36">
      <c r="A216" s="8">
        <v>5</v>
      </c>
      <c r="B216" s="13" t="s">
        <v>231</v>
      </c>
      <c r="C216" s="8" t="s">
        <v>142</v>
      </c>
      <c r="D216" s="119">
        <v>57.6</v>
      </c>
      <c r="E216" s="268">
        <v>0.92950761365824863</v>
      </c>
      <c r="F216" s="268">
        <v>53.539638546715125</v>
      </c>
    </row>
    <row r="217" spans="1:6" ht="36">
      <c r="A217" s="264">
        <v>6</v>
      </c>
      <c r="B217" s="251" t="s">
        <v>233</v>
      </c>
      <c r="C217" s="264" t="s">
        <v>234</v>
      </c>
      <c r="D217" s="263">
        <v>0.16</v>
      </c>
      <c r="E217" s="268">
        <v>175.86088465403927</v>
      </c>
      <c r="F217" s="268">
        <v>28.137741544646289</v>
      </c>
    </row>
    <row r="218" spans="1:6" ht="18">
      <c r="A218" s="8">
        <v>7</v>
      </c>
      <c r="B218" s="13" t="s">
        <v>235</v>
      </c>
      <c r="C218" s="8" t="s">
        <v>118</v>
      </c>
      <c r="D218" s="8">
        <v>18</v>
      </c>
      <c r="E218" s="268">
        <v>0.7211697002520896</v>
      </c>
      <c r="F218" s="268">
        <v>12.981054604537611</v>
      </c>
    </row>
    <row r="219" spans="1:6" ht="18">
      <c r="A219" s="8">
        <v>8</v>
      </c>
      <c r="B219" s="13" t="s">
        <v>237</v>
      </c>
      <c r="C219" s="8" t="s">
        <v>97</v>
      </c>
      <c r="D219" s="8">
        <v>5.4000000000000003E-3</v>
      </c>
      <c r="E219" s="268">
        <v>472.09371177835675</v>
      </c>
      <c r="F219" s="268">
        <v>2.5493060436031265</v>
      </c>
    </row>
    <row r="220" spans="1:6" ht="18">
      <c r="A220" s="8">
        <v>9</v>
      </c>
      <c r="B220" s="13" t="s">
        <v>240</v>
      </c>
      <c r="C220" s="8" t="s">
        <v>97</v>
      </c>
      <c r="D220" s="8">
        <v>9.1999999999999998E-3</v>
      </c>
      <c r="E220" s="268">
        <v>767.91752282176401</v>
      </c>
      <c r="F220" s="268">
        <v>7.0648412099602282</v>
      </c>
    </row>
    <row r="221" spans="1:6" ht="18">
      <c r="A221" s="76" t="s">
        <v>177</v>
      </c>
      <c r="B221" s="76" t="s">
        <v>389</v>
      </c>
      <c r="C221" s="76"/>
      <c r="D221" s="76"/>
      <c r="E221" s="207"/>
      <c r="F221" s="207"/>
    </row>
    <row r="222" spans="1:6" ht="18">
      <c r="A222" s="289">
        <v>1</v>
      </c>
      <c r="B222" s="248" t="s">
        <v>391</v>
      </c>
      <c r="C222" s="289" t="s">
        <v>106</v>
      </c>
      <c r="D222" s="290">
        <v>175</v>
      </c>
      <c r="E222" s="268">
        <v>8.5436560968018664</v>
      </c>
      <c r="F222" s="268">
        <v>1495.1398169403265</v>
      </c>
    </row>
    <row r="223" spans="1:6" ht="18">
      <c r="A223" s="174">
        <v>2</v>
      </c>
      <c r="B223" s="255" t="s">
        <v>478</v>
      </c>
      <c r="C223" s="174" t="s">
        <v>106</v>
      </c>
      <c r="D223" s="174">
        <v>175</v>
      </c>
      <c r="E223" s="268">
        <v>1.8590152273164973</v>
      </c>
      <c r="F223" s="268">
        <v>325.32766478038707</v>
      </c>
    </row>
    <row r="224" spans="1:6" ht="36">
      <c r="A224" s="174">
        <v>3</v>
      </c>
      <c r="B224" s="276" t="s">
        <v>396</v>
      </c>
      <c r="C224" s="174" t="s">
        <v>118</v>
      </c>
      <c r="D224" s="230">
        <v>928</v>
      </c>
      <c r="E224" s="268">
        <v>3.2051986677870646E-2</v>
      </c>
      <c r="F224" s="268">
        <v>29.744243637063963</v>
      </c>
    </row>
    <row r="225" spans="1:6" ht="36">
      <c r="A225" s="289">
        <v>4</v>
      </c>
      <c r="B225" s="248" t="s">
        <v>399</v>
      </c>
      <c r="C225" s="289" t="s">
        <v>196</v>
      </c>
      <c r="D225" s="289">
        <v>75</v>
      </c>
      <c r="E225" s="268">
        <v>10.849580830892082</v>
      </c>
      <c r="F225" s="268">
        <v>813.71856231690606</v>
      </c>
    </row>
    <row r="226" spans="1:6" ht="36">
      <c r="A226" s="295">
        <v>5</v>
      </c>
      <c r="B226" s="270" t="s">
        <v>471</v>
      </c>
      <c r="C226" s="295" t="s">
        <v>196</v>
      </c>
      <c r="D226" s="295">
        <v>75</v>
      </c>
      <c r="E226" s="268">
        <v>0.23839601308314873</v>
      </c>
      <c r="F226" s="268">
        <v>17.879700981236155</v>
      </c>
    </row>
    <row r="227" spans="1:6" ht="36">
      <c r="A227" s="295">
        <v>6</v>
      </c>
      <c r="B227" s="270" t="s">
        <v>462</v>
      </c>
      <c r="C227" s="295" t="s">
        <v>194</v>
      </c>
      <c r="D227" s="281">
        <v>0.28000000000000003</v>
      </c>
      <c r="E227" s="268">
        <v>83.880138758986121</v>
      </c>
      <c r="F227" s="268">
        <v>23.486438852516116</v>
      </c>
    </row>
    <row r="228" spans="1:6" ht="18">
      <c r="A228" s="182">
        <v>7</v>
      </c>
      <c r="B228" s="158" t="s">
        <v>404</v>
      </c>
      <c r="C228" s="182" t="s">
        <v>142</v>
      </c>
      <c r="D228" s="182">
        <v>59</v>
      </c>
      <c r="E228" s="268">
        <v>7.1283809250065167</v>
      </c>
      <c r="F228" s="268">
        <v>420.57447457538444</v>
      </c>
    </row>
    <row r="229" spans="1:6" ht="36">
      <c r="A229" s="275">
        <v>8</v>
      </c>
      <c r="B229" s="154" t="s">
        <v>405</v>
      </c>
      <c r="C229" s="275" t="s">
        <v>234</v>
      </c>
      <c r="D229" s="275">
        <v>1.47</v>
      </c>
      <c r="E229" s="268">
        <v>175.86088465403927</v>
      </c>
      <c r="F229" s="268">
        <v>258.51550044143772</v>
      </c>
    </row>
    <row r="230" spans="1:6" ht="18">
      <c r="B230" s="16" t="s">
        <v>41</v>
      </c>
      <c r="E230" s="313"/>
      <c r="F230" s="93">
        <v>156138.85564740846</v>
      </c>
    </row>
    <row r="231" spans="1:6" ht="18">
      <c r="A231" s="18"/>
      <c r="B231" s="16" t="s">
        <v>85</v>
      </c>
      <c r="C231" s="16"/>
      <c r="D231" s="18"/>
      <c r="E231" s="19"/>
      <c r="F231" s="20">
        <f>F230*20%</f>
        <v>31227.771129481695</v>
      </c>
    </row>
    <row r="232" spans="1:6" ht="18">
      <c r="A232" s="18"/>
      <c r="B232" s="16" t="s">
        <v>41</v>
      </c>
      <c r="C232" s="16"/>
      <c r="D232" s="18"/>
      <c r="E232" s="19"/>
      <c r="F232" s="20">
        <f>F230+F231</f>
        <v>187366.62677689016</v>
      </c>
    </row>
    <row r="233" spans="1:6" ht="18">
      <c r="A233" s="1"/>
      <c r="B233" s="23"/>
      <c r="C233" s="23"/>
      <c r="D233" s="23"/>
      <c r="E233" s="22"/>
      <c r="F233" s="22"/>
    </row>
    <row r="234" spans="1:6" ht="18">
      <c r="B234" s="66" t="s">
        <v>82</v>
      </c>
      <c r="C234" s="67"/>
      <c r="D234" s="68"/>
      <c r="E234" s="66" t="s">
        <v>89</v>
      </c>
      <c r="F234" s="69"/>
    </row>
    <row r="235" spans="1:6" ht="18">
      <c r="B235" s="70"/>
      <c r="C235" s="71"/>
      <c r="D235" s="72"/>
      <c r="E235" s="66"/>
      <c r="F235" s="69"/>
    </row>
    <row r="236" spans="1:6" ht="18">
      <c r="B236" s="66" t="s">
        <v>16</v>
      </c>
      <c r="C236" s="73"/>
      <c r="D236" s="74"/>
      <c r="E236" s="66" t="s">
        <v>90</v>
      </c>
      <c r="F236" s="69"/>
    </row>
    <row r="237" spans="1:6" ht="18">
      <c r="A237" s="54"/>
      <c r="B237" s="60"/>
      <c r="C237" s="60"/>
      <c r="D237" s="60"/>
      <c r="E237" s="59"/>
      <c r="F237" s="5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0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367" t="s">
        <v>86</v>
      </c>
      <c r="B1" s="367"/>
      <c r="C1" s="367"/>
      <c r="D1" s="367"/>
      <c r="E1" s="551"/>
      <c r="F1" s="551"/>
    </row>
    <row r="2" spans="1:10" ht="83.25" customHeight="1">
      <c r="A2" s="368" t="s">
        <v>250</v>
      </c>
      <c r="B2" s="369"/>
      <c r="C2" s="369"/>
      <c r="D2" s="369"/>
      <c r="E2" s="563"/>
      <c r="F2" s="563"/>
    </row>
    <row r="3" spans="1:10" ht="15.75">
      <c r="A3" s="1"/>
      <c r="B3" s="1"/>
      <c r="C3" s="2"/>
      <c r="D3" s="2"/>
      <c r="E3" s="3"/>
      <c r="F3" s="3"/>
    </row>
    <row r="4" spans="1:10">
      <c r="A4" s="552" t="s">
        <v>19</v>
      </c>
      <c r="B4" s="555" t="s">
        <v>21</v>
      </c>
      <c r="C4" s="555" t="s">
        <v>22</v>
      </c>
      <c r="D4" s="555" t="s">
        <v>23</v>
      </c>
      <c r="E4" s="557" t="s">
        <v>25</v>
      </c>
      <c r="F4" s="560" t="s">
        <v>27</v>
      </c>
    </row>
    <row r="5" spans="1:10">
      <c r="A5" s="553"/>
      <c r="B5" s="556"/>
      <c r="C5" s="556"/>
      <c r="D5" s="556"/>
      <c r="E5" s="558"/>
      <c r="F5" s="561"/>
    </row>
    <row r="6" spans="1:10">
      <c r="A6" s="553"/>
      <c r="B6" s="556"/>
      <c r="C6" s="556"/>
      <c r="D6" s="556"/>
      <c r="E6" s="558"/>
      <c r="F6" s="561"/>
      <c r="I6" s="65"/>
    </row>
    <row r="7" spans="1:10">
      <c r="A7" s="553"/>
      <c r="B7" s="556"/>
      <c r="C7" s="556"/>
      <c r="D7" s="556"/>
      <c r="E7" s="558"/>
      <c r="F7" s="561"/>
    </row>
    <row r="8" spans="1:10">
      <c r="A8" s="554"/>
      <c r="B8" s="453"/>
      <c r="C8" s="453"/>
      <c r="D8" s="453"/>
      <c r="E8" s="559"/>
      <c r="F8" s="562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0" ht="18">
      <c r="A10" s="78"/>
      <c r="B10" s="76" t="s">
        <v>253</v>
      </c>
      <c r="C10" s="78"/>
      <c r="D10" s="78"/>
      <c r="E10" s="76"/>
      <c r="F10" s="76"/>
      <c r="J10" s="15"/>
    </row>
    <row r="11" spans="1:10" ht="18">
      <c r="A11" s="76" t="s">
        <v>92</v>
      </c>
      <c r="B11" s="76" t="s">
        <v>387</v>
      </c>
      <c r="C11" s="76"/>
      <c r="D11" s="76"/>
      <c r="E11" s="76"/>
      <c r="F11" s="76"/>
      <c r="J11" s="15"/>
    </row>
    <row r="12" spans="1:10" ht="36">
      <c r="A12" s="283">
        <v>1</v>
      </c>
      <c r="B12" s="270" t="s">
        <v>254</v>
      </c>
      <c r="C12" s="283" t="s">
        <v>94</v>
      </c>
      <c r="D12" s="283">
        <v>1.2E-2</v>
      </c>
      <c r="E12" s="268">
        <v>1512.9489037613464</v>
      </c>
      <c r="F12" s="268">
        <v>18.15538684513616</v>
      </c>
      <c r="J12" s="15"/>
    </row>
    <row r="13" spans="1:10" ht="54">
      <c r="A13" s="89">
        <v>2</v>
      </c>
      <c r="B13" s="298" t="s">
        <v>131</v>
      </c>
      <c r="C13" s="89" t="s">
        <v>96</v>
      </c>
      <c r="D13" s="89">
        <v>1.2E-2</v>
      </c>
      <c r="E13" s="268">
        <v>869.78216000327188</v>
      </c>
      <c r="F13" s="268">
        <v>10.437385920039263</v>
      </c>
      <c r="J13" s="15"/>
    </row>
    <row r="14" spans="1:10" ht="36">
      <c r="A14" s="283">
        <v>3</v>
      </c>
      <c r="B14" s="270" t="s">
        <v>428</v>
      </c>
      <c r="C14" s="283" t="s">
        <v>255</v>
      </c>
      <c r="D14" s="284">
        <v>1.073</v>
      </c>
      <c r="E14" s="268">
        <v>802.08897325875</v>
      </c>
      <c r="F14" s="268">
        <v>860.64146830663879</v>
      </c>
      <c r="J14" s="15"/>
    </row>
    <row r="15" spans="1:10" ht="36">
      <c r="A15" s="283">
        <v>4</v>
      </c>
      <c r="B15" s="154" t="s">
        <v>256</v>
      </c>
      <c r="C15" s="275" t="s">
        <v>96</v>
      </c>
      <c r="D15" s="284">
        <v>1.073</v>
      </c>
      <c r="E15" s="268">
        <v>779.19009512890307</v>
      </c>
      <c r="F15" s="268">
        <v>836.07097207331299</v>
      </c>
      <c r="J15" s="15"/>
    </row>
    <row r="16" spans="1:10" ht="18">
      <c r="A16" s="52">
        <v>5</v>
      </c>
      <c r="B16" s="83" t="s">
        <v>257</v>
      </c>
      <c r="C16" s="138" t="s">
        <v>97</v>
      </c>
      <c r="D16" s="138">
        <v>2092</v>
      </c>
      <c r="E16" s="268">
        <v>0.32518079145624601</v>
      </c>
      <c r="F16" s="268">
        <v>680.27821572646656</v>
      </c>
      <c r="J16" s="15"/>
    </row>
    <row r="17" spans="1:10" ht="36">
      <c r="A17" s="302">
        <v>6</v>
      </c>
      <c r="B17" s="92" t="s">
        <v>99</v>
      </c>
      <c r="C17" s="302" t="s">
        <v>100</v>
      </c>
      <c r="D17" s="302">
        <v>22.9</v>
      </c>
      <c r="E17" s="268">
        <v>37.944823093267495</v>
      </c>
      <c r="F17" s="268">
        <v>868.93644883582556</v>
      </c>
      <c r="J17" s="15"/>
    </row>
    <row r="18" spans="1:10" ht="54">
      <c r="A18" s="275">
        <v>7</v>
      </c>
      <c r="B18" s="276" t="s">
        <v>259</v>
      </c>
      <c r="C18" s="161" t="s">
        <v>100</v>
      </c>
      <c r="D18" s="219">
        <v>22.9</v>
      </c>
      <c r="E18" s="268">
        <v>439.91992791190381</v>
      </c>
      <c r="F18" s="268">
        <v>10074.166349182597</v>
      </c>
      <c r="J18" s="15"/>
    </row>
    <row r="19" spans="1:10" ht="36">
      <c r="A19" s="283">
        <v>8</v>
      </c>
      <c r="B19" s="270" t="s">
        <v>263</v>
      </c>
      <c r="C19" s="162" t="s">
        <v>100</v>
      </c>
      <c r="D19" s="219">
        <v>22.9</v>
      </c>
      <c r="E19" s="268">
        <v>622.77179989796946</v>
      </c>
      <c r="F19" s="268">
        <v>14261.474217663501</v>
      </c>
      <c r="J19" s="15"/>
    </row>
    <row r="20" spans="1:10" ht="36">
      <c r="A20" s="264">
        <v>9</v>
      </c>
      <c r="B20" s="154" t="s">
        <v>267</v>
      </c>
      <c r="C20" s="288" t="s">
        <v>100</v>
      </c>
      <c r="D20" s="299">
        <v>22.9</v>
      </c>
      <c r="E20" s="268">
        <v>165.23368838613968</v>
      </c>
      <c r="F20" s="268">
        <v>3783.8514640425979</v>
      </c>
      <c r="J20" s="15"/>
    </row>
    <row r="21" spans="1:10" ht="36">
      <c r="A21" s="181">
        <v>10</v>
      </c>
      <c r="B21" s="308" t="s">
        <v>491</v>
      </c>
      <c r="C21" s="181" t="s">
        <v>492</v>
      </c>
      <c r="D21" s="309">
        <f>0.6*2290</f>
        <v>1374</v>
      </c>
      <c r="E21" s="268">
        <v>0.27330959336958055</v>
      </c>
      <c r="F21" s="268">
        <v>375.52738128980366</v>
      </c>
      <c r="J21" s="15"/>
    </row>
    <row r="22" spans="1:10" ht="18">
      <c r="A22" s="286">
        <v>11</v>
      </c>
      <c r="B22" s="248" t="s">
        <v>276</v>
      </c>
      <c r="C22" s="287" t="s">
        <v>104</v>
      </c>
      <c r="D22" s="286">
        <f>2290*0.1</f>
        <v>229</v>
      </c>
      <c r="E22" s="268">
        <v>13.095240887708817</v>
      </c>
      <c r="F22" s="268">
        <v>2998.8101632853195</v>
      </c>
      <c r="J22" s="15"/>
    </row>
    <row r="23" spans="1:10" ht="18">
      <c r="A23" s="52"/>
      <c r="B23" s="9" t="s">
        <v>87</v>
      </c>
      <c r="C23" s="52"/>
      <c r="D23" s="10"/>
      <c r="E23" s="53"/>
      <c r="F23" s="253">
        <f>SUM(F12:F22)</f>
        <v>34768.349453171235</v>
      </c>
      <c r="J23" s="15"/>
    </row>
    <row r="24" spans="1:10" ht="18">
      <c r="A24" s="52"/>
      <c r="B24" s="9" t="s">
        <v>88</v>
      </c>
      <c r="C24" s="52"/>
      <c r="D24" s="10"/>
      <c r="E24" s="53"/>
      <c r="F24" s="11">
        <f>F23/F$274</f>
        <v>0.22267583113126477</v>
      </c>
      <c r="J24" s="15"/>
    </row>
    <row r="25" spans="1:10" ht="18">
      <c r="A25" s="166" t="s">
        <v>463</v>
      </c>
      <c r="B25" s="144" t="s">
        <v>277</v>
      </c>
      <c r="C25" s="166"/>
      <c r="D25" s="166"/>
      <c r="E25" s="254"/>
      <c r="F25" s="254"/>
      <c r="J25" s="15"/>
    </row>
    <row r="26" spans="1:10" ht="54">
      <c r="A26" s="283">
        <v>1</v>
      </c>
      <c r="B26" s="270" t="s">
        <v>461</v>
      </c>
      <c r="C26" s="283" t="s">
        <v>255</v>
      </c>
      <c r="D26" s="284">
        <v>0.26840000000000003</v>
      </c>
      <c r="E26" s="268">
        <v>802.08897325875</v>
      </c>
      <c r="F26" s="268">
        <v>215.28068042264854</v>
      </c>
      <c r="J26" s="15"/>
    </row>
    <row r="27" spans="1:10" ht="36">
      <c r="A27" s="283">
        <v>2</v>
      </c>
      <c r="B27" s="154" t="s">
        <v>256</v>
      </c>
      <c r="C27" s="275" t="s">
        <v>96</v>
      </c>
      <c r="D27" s="284">
        <v>0.26840000000000003</v>
      </c>
      <c r="E27" s="268">
        <v>779.19009512890307</v>
      </c>
      <c r="F27" s="268">
        <v>209.13462153259761</v>
      </c>
      <c r="J27" s="15"/>
    </row>
    <row r="28" spans="1:10" ht="18">
      <c r="A28" s="283">
        <v>3</v>
      </c>
      <c r="B28" s="270" t="s">
        <v>257</v>
      </c>
      <c r="C28" s="286" t="s">
        <v>97</v>
      </c>
      <c r="D28" s="169">
        <v>523.29999999999995</v>
      </c>
      <c r="E28" s="268">
        <v>0.32518079145624601</v>
      </c>
      <c r="F28" s="268">
        <v>170.16710816905353</v>
      </c>
      <c r="J28" s="15"/>
    </row>
    <row r="29" spans="1:10" ht="36">
      <c r="A29" s="283">
        <v>4</v>
      </c>
      <c r="B29" s="158" t="s">
        <v>278</v>
      </c>
      <c r="C29" s="283" t="s">
        <v>100</v>
      </c>
      <c r="D29" s="268">
        <v>6.39</v>
      </c>
      <c r="E29" s="268">
        <v>37.944823093267495</v>
      </c>
      <c r="F29" s="268">
        <v>242.46741956597927</v>
      </c>
      <c r="J29" s="15"/>
    </row>
    <row r="30" spans="1:10" ht="36">
      <c r="A30" s="285">
        <v>5</v>
      </c>
      <c r="B30" s="248" t="s">
        <v>216</v>
      </c>
      <c r="C30" s="285" t="s">
        <v>142</v>
      </c>
      <c r="D30" s="285">
        <v>12</v>
      </c>
      <c r="E30" s="268">
        <v>13.665817276510865</v>
      </c>
      <c r="F30" s="268">
        <v>163.98980731813037</v>
      </c>
      <c r="J30" s="15"/>
    </row>
    <row r="31" spans="1:10" ht="54">
      <c r="A31" s="275">
        <v>6</v>
      </c>
      <c r="B31" s="276" t="s">
        <v>259</v>
      </c>
      <c r="C31" s="161" t="s">
        <v>100</v>
      </c>
      <c r="D31" s="271">
        <v>6.39</v>
      </c>
      <c r="E31" s="268">
        <v>439.91992791190381</v>
      </c>
      <c r="F31" s="268">
        <v>2811.0883393570648</v>
      </c>
      <c r="J31" s="15"/>
    </row>
    <row r="32" spans="1:10" ht="36">
      <c r="A32" s="283">
        <v>7</v>
      </c>
      <c r="B32" s="270" t="s">
        <v>263</v>
      </c>
      <c r="C32" s="162" t="s">
        <v>100</v>
      </c>
      <c r="D32" s="271">
        <v>6.39</v>
      </c>
      <c r="E32" s="268">
        <v>622.77179989796946</v>
      </c>
      <c r="F32" s="268">
        <v>3979.5118013480246</v>
      </c>
      <c r="J32" s="15"/>
    </row>
    <row r="33" spans="1:10" ht="36">
      <c r="A33" s="264">
        <v>8</v>
      </c>
      <c r="B33" s="154" t="s">
        <v>267</v>
      </c>
      <c r="C33" s="288" t="s">
        <v>100</v>
      </c>
      <c r="D33" s="282">
        <v>6.39</v>
      </c>
      <c r="E33" s="268">
        <v>165.23368838613968</v>
      </c>
      <c r="F33" s="268">
        <v>1055.8432687874324</v>
      </c>
      <c r="J33" s="15"/>
    </row>
    <row r="34" spans="1:10" ht="36">
      <c r="A34" s="181">
        <v>9</v>
      </c>
      <c r="B34" s="308" t="s">
        <v>491</v>
      </c>
      <c r="C34" s="181" t="s">
        <v>492</v>
      </c>
      <c r="D34" s="312">
        <f>0.6*639</f>
        <v>383.4</v>
      </c>
      <c r="E34" s="268">
        <v>0.27330959336958055</v>
      </c>
      <c r="F34" s="268">
        <v>104.78689809789719</v>
      </c>
      <c r="J34" s="15"/>
    </row>
    <row r="35" spans="1:10" ht="18">
      <c r="A35" s="286">
        <v>10</v>
      </c>
      <c r="B35" s="248" t="s">
        <v>276</v>
      </c>
      <c r="C35" s="287" t="s">
        <v>104</v>
      </c>
      <c r="D35" s="286">
        <f>639*0.1</f>
        <v>63.900000000000006</v>
      </c>
      <c r="E35" s="268">
        <v>13.095240887708817</v>
      </c>
      <c r="F35" s="268">
        <v>836.78589272459362</v>
      </c>
      <c r="J35" s="15"/>
    </row>
    <row r="36" spans="1:10" ht="18">
      <c r="A36" s="52"/>
      <c r="B36" s="9" t="s">
        <v>87</v>
      </c>
      <c r="C36" s="52"/>
      <c r="D36" s="10"/>
      <c r="E36" s="53"/>
      <c r="F36" s="253">
        <f>SUM(F26:F35)</f>
        <v>9789.0558373234217</v>
      </c>
      <c r="J36" s="15"/>
    </row>
    <row r="37" spans="1:10" ht="18">
      <c r="A37" s="52"/>
      <c r="B37" s="9" t="s">
        <v>88</v>
      </c>
      <c r="C37" s="52"/>
      <c r="D37" s="10"/>
      <c r="E37" s="53"/>
      <c r="F37" s="11">
        <f>F36/F$274</f>
        <v>6.2694553490445684E-2</v>
      </c>
      <c r="J37" s="15"/>
    </row>
    <row r="38" spans="1:10" ht="18">
      <c r="A38" s="144" t="s">
        <v>124</v>
      </c>
      <c r="B38" s="144" t="s">
        <v>189</v>
      </c>
      <c r="C38" s="144"/>
      <c r="D38" s="144"/>
      <c r="E38" s="254"/>
      <c r="F38" s="254"/>
      <c r="J38" s="15"/>
    </row>
    <row r="39" spans="1:10" ht="54">
      <c r="A39" s="283">
        <v>1</v>
      </c>
      <c r="B39" s="170" t="s">
        <v>280</v>
      </c>
      <c r="C39" s="275" t="s">
        <v>96</v>
      </c>
      <c r="D39" s="171">
        <v>1.52E-2</v>
      </c>
      <c r="E39" s="268">
        <v>779.19009512890307</v>
      </c>
      <c r="F39" s="268">
        <v>11.843689445959328</v>
      </c>
      <c r="J39" s="15"/>
    </row>
    <row r="40" spans="1:10" ht="18">
      <c r="A40" s="283">
        <v>2</v>
      </c>
      <c r="B40" s="270" t="s">
        <v>257</v>
      </c>
      <c r="C40" s="286" t="s">
        <v>97</v>
      </c>
      <c r="D40" s="169">
        <f>15.2*1.95</f>
        <v>29.639999999999997</v>
      </c>
      <c r="E40" s="268">
        <v>0.32518079145624601</v>
      </c>
      <c r="F40" s="268">
        <v>9.6383586587631314</v>
      </c>
      <c r="J40" s="15"/>
    </row>
    <row r="41" spans="1:10" ht="36">
      <c r="A41" s="283">
        <v>3</v>
      </c>
      <c r="B41" s="270" t="s">
        <v>282</v>
      </c>
      <c r="C41" s="283" t="s">
        <v>255</v>
      </c>
      <c r="D41" s="172">
        <v>0.1103</v>
      </c>
      <c r="E41" s="268">
        <v>551.00727151393755</v>
      </c>
      <c r="F41" s="268">
        <v>60.776102047987301</v>
      </c>
      <c r="J41" s="15"/>
    </row>
    <row r="42" spans="1:10" ht="36">
      <c r="A42" s="283">
        <v>4</v>
      </c>
      <c r="B42" s="154" t="s">
        <v>256</v>
      </c>
      <c r="C42" s="275" t="s">
        <v>96</v>
      </c>
      <c r="D42" s="172">
        <v>0.1103</v>
      </c>
      <c r="E42" s="268">
        <v>779.19009512890307</v>
      </c>
      <c r="F42" s="268">
        <v>85.944667492718011</v>
      </c>
      <c r="J42" s="15"/>
    </row>
    <row r="43" spans="1:10" ht="18">
      <c r="A43" s="283">
        <v>5</v>
      </c>
      <c r="B43" s="270" t="s">
        <v>257</v>
      </c>
      <c r="C43" s="286" t="s">
        <v>97</v>
      </c>
      <c r="D43" s="198">
        <v>215</v>
      </c>
      <c r="E43" s="268">
        <v>0.32518079145624601</v>
      </c>
      <c r="F43" s="268">
        <v>69.913870163092895</v>
      </c>
      <c r="J43" s="15"/>
    </row>
    <row r="44" spans="1:10" ht="36">
      <c r="A44" s="283">
        <v>6</v>
      </c>
      <c r="B44" s="158" t="s">
        <v>99</v>
      </c>
      <c r="C44" s="283" t="s">
        <v>100</v>
      </c>
      <c r="D44" s="283">
        <v>5.0540000000000003</v>
      </c>
      <c r="E44" s="268">
        <v>37.944823093267495</v>
      </c>
      <c r="F44" s="268">
        <v>191.77313591337392</v>
      </c>
      <c r="J44" s="15"/>
    </row>
    <row r="45" spans="1:10" ht="36">
      <c r="A45" s="285">
        <v>7</v>
      </c>
      <c r="B45" s="248" t="s">
        <v>216</v>
      </c>
      <c r="C45" s="285" t="s">
        <v>142</v>
      </c>
      <c r="D45" s="285">
        <v>306</v>
      </c>
      <c r="E45" s="268">
        <v>13.665817276510865</v>
      </c>
      <c r="F45" s="268">
        <v>4181.7400866123244</v>
      </c>
      <c r="J45" s="15"/>
    </row>
    <row r="46" spans="1:10" ht="36">
      <c r="A46" s="283">
        <v>8</v>
      </c>
      <c r="B46" s="158" t="s">
        <v>220</v>
      </c>
      <c r="C46" s="283" t="s">
        <v>101</v>
      </c>
      <c r="D46" s="271">
        <f>0.1*0.2*306</f>
        <v>6.120000000000001</v>
      </c>
      <c r="E46" s="268">
        <v>78.605603184147824</v>
      </c>
      <c r="F46" s="268">
        <v>481.06629148698471</v>
      </c>
      <c r="J46" s="15"/>
    </row>
    <row r="47" spans="1:10" ht="18">
      <c r="A47" s="275">
        <v>9</v>
      </c>
      <c r="B47" s="154" t="s">
        <v>287</v>
      </c>
      <c r="C47" s="275" t="s">
        <v>234</v>
      </c>
      <c r="D47" s="277">
        <v>4.5949999999999998</v>
      </c>
      <c r="E47" s="268">
        <v>158.50429445751379</v>
      </c>
      <c r="F47" s="268">
        <v>728.3272330322759</v>
      </c>
      <c r="J47" s="15"/>
    </row>
    <row r="48" spans="1:10" ht="36">
      <c r="A48" s="278">
        <v>10</v>
      </c>
      <c r="B48" s="250" t="s">
        <v>429</v>
      </c>
      <c r="C48" s="278" t="s">
        <v>106</v>
      </c>
      <c r="D48" s="301">
        <v>459.5</v>
      </c>
      <c r="E48" s="268">
        <v>3.4857366704690378</v>
      </c>
      <c r="F48" s="268">
        <v>1601.6960000805227</v>
      </c>
      <c r="J48" s="15"/>
    </row>
    <row r="49" spans="1:10" ht="18">
      <c r="A49" s="275">
        <v>11</v>
      </c>
      <c r="B49" s="154" t="s">
        <v>291</v>
      </c>
      <c r="C49" s="275" t="s">
        <v>234</v>
      </c>
      <c r="D49" s="277">
        <v>4.5949999999999998</v>
      </c>
      <c r="E49" s="268">
        <v>863.82775338094621</v>
      </c>
      <c r="F49" s="268">
        <v>3969.2885267854476</v>
      </c>
      <c r="J49" s="15"/>
    </row>
    <row r="50" spans="1:10" ht="36">
      <c r="A50" s="182">
        <v>12</v>
      </c>
      <c r="B50" s="270" t="s">
        <v>420</v>
      </c>
      <c r="C50" s="182" t="s">
        <v>97</v>
      </c>
      <c r="D50" s="185">
        <f>17.2*1.95</f>
        <v>33.54</v>
      </c>
      <c r="E50" s="268">
        <v>0.32518079145624601</v>
      </c>
      <c r="F50" s="268">
        <v>10.906563745442492</v>
      </c>
      <c r="J50" s="15"/>
    </row>
    <row r="51" spans="1:10" ht="36">
      <c r="A51" s="182">
        <v>13</v>
      </c>
      <c r="B51" s="270" t="s">
        <v>294</v>
      </c>
      <c r="C51" s="182" t="s">
        <v>171</v>
      </c>
      <c r="D51" s="182">
        <v>17.2</v>
      </c>
      <c r="E51" s="268">
        <v>2.0529839831723855</v>
      </c>
      <c r="F51" s="268">
        <v>35.311324510565029</v>
      </c>
      <c r="J51" s="15"/>
    </row>
    <row r="52" spans="1:10" ht="36">
      <c r="A52" s="272">
        <v>14</v>
      </c>
      <c r="B52" s="248" t="s">
        <v>296</v>
      </c>
      <c r="C52" s="272" t="s">
        <v>187</v>
      </c>
      <c r="D52" s="274">
        <v>1.72</v>
      </c>
      <c r="E52" s="268">
        <v>15.731428451181996</v>
      </c>
      <c r="F52" s="268">
        <v>27.058056936033037</v>
      </c>
      <c r="J52" s="15"/>
    </row>
    <row r="53" spans="1:10" ht="36">
      <c r="A53" s="269">
        <v>15</v>
      </c>
      <c r="B53" s="158" t="s">
        <v>284</v>
      </c>
      <c r="C53" s="269" t="s">
        <v>142</v>
      </c>
      <c r="D53" s="269">
        <v>44.8</v>
      </c>
      <c r="E53" s="268">
        <v>10.4606186087238</v>
      </c>
      <c r="F53" s="268">
        <v>468.63571367082625</v>
      </c>
      <c r="J53" s="15"/>
    </row>
    <row r="54" spans="1:10" ht="36">
      <c r="A54" s="286">
        <v>16</v>
      </c>
      <c r="B54" s="249" t="s">
        <v>474</v>
      </c>
      <c r="C54" s="286" t="s">
        <v>142</v>
      </c>
      <c r="D54" s="286">
        <v>9</v>
      </c>
      <c r="E54" s="268">
        <v>12.665183302922625</v>
      </c>
      <c r="F54" s="268">
        <v>113.98664972630363</v>
      </c>
      <c r="J54" s="15"/>
    </row>
    <row r="55" spans="1:10" ht="36">
      <c r="A55" s="289">
        <v>17</v>
      </c>
      <c r="B55" s="248" t="s">
        <v>310</v>
      </c>
      <c r="C55" s="289" t="s">
        <v>195</v>
      </c>
      <c r="D55" s="289">
        <f>2.7*0.1</f>
        <v>0.27</v>
      </c>
      <c r="E55" s="268">
        <v>13.095240887708817</v>
      </c>
      <c r="F55" s="268">
        <v>3.5357150396813815</v>
      </c>
      <c r="J55" s="15"/>
    </row>
    <row r="56" spans="1:10" ht="18">
      <c r="A56" s="52"/>
      <c r="B56" s="9" t="s">
        <v>87</v>
      </c>
      <c r="C56" s="52"/>
      <c r="D56" s="10"/>
      <c r="E56" s="53"/>
      <c r="F56" s="253">
        <f>SUM(F39:F55)</f>
        <v>12051.441985348301</v>
      </c>
      <c r="J56" s="15"/>
    </row>
    <row r="57" spans="1:10" ht="18">
      <c r="A57" s="52"/>
      <c r="B57" s="9" t="s">
        <v>88</v>
      </c>
      <c r="C57" s="52"/>
      <c r="D57" s="10"/>
      <c r="E57" s="53"/>
      <c r="F57" s="11">
        <f>F56/F$274</f>
        <v>7.7184131620400623E-2</v>
      </c>
      <c r="J57" s="15"/>
    </row>
    <row r="58" spans="1:10" ht="18">
      <c r="A58" s="144" t="s">
        <v>125</v>
      </c>
      <c r="B58" s="144" t="s">
        <v>302</v>
      </c>
      <c r="C58" s="144"/>
      <c r="D58" s="144"/>
      <c r="E58" s="254"/>
      <c r="F58" s="254"/>
      <c r="J58" s="15"/>
    </row>
    <row r="59" spans="1:10" ht="36">
      <c r="A59" s="269">
        <v>1</v>
      </c>
      <c r="B59" s="270" t="s">
        <v>303</v>
      </c>
      <c r="C59" s="269" t="s">
        <v>118</v>
      </c>
      <c r="D59" s="269">
        <v>5</v>
      </c>
      <c r="E59" s="268">
        <v>26.437462720020001</v>
      </c>
      <c r="F59" s="268">
        <v>132.1873136001</v>
      </c>
      <c r="J59" s="15"/>
    </row>
    <row r="60" spans="1:10" ht="18">
      <c r="A60" s="269">
        <v>2</v>
      </c>
      <c r="B60" s="270" t="s">
        <v>304</v>
      </c>
      <c r="C60" s="269" t="s">
        <v>118</v>
      </c>
      <c r="D60" s="269">
        <v>5</v>
      </c>
      <c r="E60" s="268">
        <v>47.587432896036006</v>
      </c>
      <c r="F60" s="268">
        <v>237.93716448018003</v>
      </c>
      <c r="J60" s="15"/>
    </row>
    <row r="61" spans="1:10" ht="36">
      <c r="A61" s="182">
        <v>3</v>
      </c>
      <c r="B61" s="270" t="s">
        <v>306</v>
      </c>
      <c r="C61" s="182" t="s">
        <v>307</v>
      </c>
      <c r="D61" s="189">
        <f>0.0006*5</f>
        <v>2.9999999999999996E-3</v>
      </c>
      <c r="E61" s="268">
        <v>670.67341942662665</v>
      </c>
      <c r="F61" s="268">
        <v>2.0120202582798794</v>
      </c>
      <c r="J61" s="15"/>
    </row>
    <row r="62" spans="1:10" ht="18">
      <c r="A62" s="182">
        <v>4</v>
      </c>
      <c r="B62" s="270" t="s">
        <v>257</v>
      </c>
      <c r="C62" s="272" t="s">
        <v>97</v>
      </c>
      <c r="D62" s="185">
        <f>0.5*5</f>
        <v>2.5</v>
      </c>
      <c r="E62" s="268">
        <v>0.32518079145624601</v>
      </c>
      <c r="F62" s="268">
        <v>0.81295197864061508</v>
      </c>
      <c r="J62" s="15"/>
    </row>
    <row r="63" spans="1:10" ht="18">
      <c r="A63" s="295">
        <v>5</v>
      </c>
      <c r="B63" s="158" t="s">
        <v>309</v>
      </c>
      <c r="C63" s="295" t="s">
        <v>118</v>
      </c>
      <c r="D63" s="295">
        <v>35</v>
      </c>
      <c r="E63" s="268">
        <v>3.3126701262394724</v>
      </c>
      <c r="F63" s="268">
        <v>115.94345441838152</v>
      </c>
      <c r="J63" s="15"/>
    </row>
    <row r="64" spans="1:10" ht="18">
      <c r="A64" s="52"/>
      <c r="B64" s="9" t="s">
        <v>87</v>
      </c>
      <c r="C64" s="52"/>
      <c r="D64" s="10"/>
      <c r="E64" s="53"/>
      <c r="F64" s="253">
        <f>SUM(F59:F63)</f>
        <v>488.89290473558208</v>
      </c>
      <c r="J64" s="15"/>
    </row>
    <row r="65" spans="1:10" ht="18">
      <c r="A65" s="52"/>
      <c r="B65" s="9" t="s">
        <v>88</v>
      </c>
      <c r="C65" s="52"/>
      <c r="D65" s="10"/>
      <c r="E65" s="53"/>
      <c r="F65" s="11">
        <f>F64/F$274</f>
        <v>3.1311418462012844E-3</v>
      </c>
      <c r="J65" s="15"/>
    </row>
    <row r="66" spans="1:10" ht="18">
      <c r="A66" s="76" t="s">
        <v>177</v>
      </c>
      <c r="B66" s="76" t="s">
        <v>169</v>
      </c>
      <c r="C66" s="76"/>
      <c r="D66" s="76"/>
      <c r="E66" s="254"/>
      <c r="F66" s="254"/>
      <c r="J66" s="15"/>
    </row>
    <row r="67" spans="1:10" ht="36">
      <c r="A67" s="295">
        <v>1</v>
      </c>
      <c r="B67" s="270" t="s">
        <v>472</v>
      </c>
      <c r="C67" s="295" t="s">
        <v>96</v>
      </c>
      <c r="D67" s="209">
        <v>0.1162</v>
      </c>
      <c r="E67" s="268">
        <v>687.67528534383996</v>
      </c>
      <c r="F67" s="268">
        <v>79.907868156954208</v>
      </c>
      <c r="J67" s="15"/>
    </row>
    <row r="68" spans="1:10" ht="18">
      <c r="A68" s="174">
        <v>2</v>
      </c>
      <c r="B68" s="276" t="s">
        <v>473</v>
      </c>
      <c r="C68" s="174" t="s">
        <v>201</v>
      </c>
      <c r="D68" s="174">
        <v>0.1162</v>
      </c>
      <c r="E68" s="268">
        <v>802.08897325875</v>
      </c>
      <c r="F68" s="268">
        <v>93.202738692666756</v>
      </c>
      <c r="J68" s="15"/>
    </row>
    <row r="69" spans="1:10" ht="36">
      <c r="A69" s="295">
        <v>3</v>
      </c>
      <c r="B69" s="270" t="s">
        <v>318</v>
      </c>
      <c r="C69" s="295" t="s">
        <v>96</v>
      </c>
      <c r="D69" s="174">
        <v>0.1162</v>
      </c>
      <c r="E69" s="268">
        <v>850.94873046253178</v>
      </c>
      <c r="F69" s="268">
        <v>98.880242479746187</v>
      </c>
      <c r="J69" s="15"/>
    </row>
    <row r="70" spans="1:10" ht="18">
      <c r="A70" s="52">
        <v>4</v>
      </c>
      <c r="B70" s="83" t="s">
        <v>257</v>
      </c>
      <c r="C70" s="138" t="s">
        <v>97</v>
      </c>
      <c r="D70" s="138">
        <f>116.2*1.95</f>
        <v>226.59</v>
      </c>
      <c r="E70" s="268">
        <v>0.32518079145624601</v>
      </c>
      <c r="F70" s="268">
        <v>73.682715536070788</v>
      </c>
      <c r="J70" s="15"/>
    </row>
    <row r="71" spans="1:10" ht="18">
      <c r="A71" s="296">
        <v>5</v>
      </c>
      <c r="B71" s="83" t="s">
        <v>175</v>
      </c>
      <c r="C71" s="296" t="s">
        <v>104</v>
      </c>
      <c r="D71" s="296">
        <v>10.3</v>
      </c>
      <c r="E71" s="268">
        <v>18.119999011137228</v>
      </c>
      <c r="F71" s="268">
        <v>186.63598981471347</v>
      </c>
      <c r="J71" s="15"/>
    </row>
    <row r="72" spans="1:10" ht="18">
      <c r="A72" s="272">
        <v>6</v>
      </c>
      <c r="B72" s="248" t="s">
        <v>170</v>
      </c>
      <c r="C72" s="272" t="s">
        <v>171</v>
      </c>
      <c r="D72" s="272">
        <v>13.5</v>
      </c>
      <c r="E72" s="268">
        <v>34.163763751309631</v>
      </c>
      <c r="F72" s="268">
        <v>461.21081064268003</v>
      </c>
      <c r="J72" s="15"/>
    </row>
    <row r="73" spans="1:10" ht="18">
      <c r="A73" s="296">
        <v>7</v>
      </c>
      <c r="B73" s="298" t="s">
        <v>172</v>
      </c>
      <c r="C73" s="296" t="s">
        <v>118</v>
      </c>
      <c r="D73" s="101">
        <v>57</v>
      </c>
      <c r="E73" s="268">
        <v>45.401639129203772</v>
      </c>
      <c r="F73" s="268">
        <v>2587.8934303646147</v>
      </c>
      <c r="J73" s="15"/>
    </row>
    <row r="74" spans="1:10" ht="18">
      <c r="A74" s="296">
        <v>8</v>
      </c>
      <c r="B74" s="298" t="s">
        <v>470</v>
      </c>
      <c r="C74" s="296" t="s">
        <v>100</v>
      </c>
      <c r="D74" s="296">
        <v>0.71799999999999997</v>
      </c>
      <c r="E74" s="268">
        <v>122.4864065482876</v>
      </c>
      <c r="F74" s="268">
        <v>87.94523990167049</v>
      </c>
      <c r="J74" s="15"/>
    </row>
    <row r="75" spans="1:10" ht="18">
      <c r="A75" s="52"/>
      <c r="B75" s="9" t="s">
        <v>87</v>
      </c>
      <c r="C75" s="52"/>
      <c r="D75" s="10"/>
      <c r="E75" s="53"/>
      <c r="F75" s="253">
        <f>SUM(F67:F74)</f>
        <v>3669.3590355891165</v>
      </c>
      <c r="J75" s="15"/>
    </row>
    <row r="76" spans="1:10" ht="18">
      <c r="A76" s="52"/>
      <c r="B76" s="9" t="s">
        <v>88</v>
      </c>
      <c r="C76" s="52"/>
      <c r="D76" s="10"/>
      <c r="E76" s="53"/>
      <c r="F76" s="11">
        <f>F75/F$274</f>
        <v>2.3500614375420021E-2</v>
      </c>
      <c r="J76" s="15"/>
    </row>
    <row r="77" spans="1:10" ht="18">
      <c r="A77" s="76" t="s">
        <v>188</v>
      </c>
      <c r="B77" s="76" t="s">
        <v>178</v>
      </c>
      <c r="C77" s="76"/>
      <c r="D77" s="76"/>
      <c r="E77" s="254"/>
      <c r="F77" s="254"/>
      <c r="J77" s="15"/>
    </row>
    <row r="78" spans="1:10" ht="18">
      <c r="A78" s="296">
        <v>1</v>
      </c>
      <c r="B78" s="298" t="s">
        <v>180</v>
      </c>
      <c r="C78" s="296" t="s">
        <v>97</v>
      </c>
      <c r="D78" s="103">
        <f>1.1326+2.1495</f>
        <v>3.2821000000000002</v>
      </c>
      <c r="E78" s="268">
        <v>106.39732020457093</v>
      </c>
      <c r="F78" s="268">
        <v>349.20664464342224</v>
      </c>
      <c r="J78" s="15"/>
    </row>
    <row r="79" spans="1:10" ht="18">
      <c r="A79" s="296">
        <v>2</v>
      </c>
      <c r="B79" s="298" t="s">
        <v>181</v>
      </c>
      <c r="C79" s="296" t="s">
        <v>142</v>
      </c>
      <c r="D79" s="101">
        <v>198</v>
      </c>
      <c r="E79" s="268">
        <v>2.7564708542968757</v>
      </c>
      <c r="F79" s="268">
        <v>545.78122915078131</v>
      </c>
      <c r="J79" s="15"/>
    </row>
    <row r="80" spans="1:10" ht="18">
      <c r="A80" s="296">
        <v>3</v>
      </c>
      <c r="B80" s="298" t="s">
        <v>184</v>
      </c>
      <c r="C80" s="296" t="s">
        <v>97</v>
      </c>
      <c r="D80" s="304">
        <v>2.1495000000000002</v>
      </c>
      <c r="E80" s="268">
        <v>767.91752282176401</v>
      </c>
      <c r="F80" s="268">
        <v>1650.638715305382</v>
      </c>
      <c r="J80" s="15"/>
    </row>
    <row r="81" spans="1:10" ht="36">
      <c r="A81" s="272">
        <v>4</v>
      </c>
      <c r="B81" s="248" t="s">
        <v>186</v>
      </c>
      <c r="C81" s="272" t="s">
        <v>187</v>
      </c>
      <c r="D81" s="272">
        <v>0.495</v>
      </c>
      <c r="E81" s="268">
        <v>175.86088465403927</v>
      </c>
      <c r="F81" s="268">
        <v>87.051137903749435</v>
      </c>
      <c r="J81" s="15"/>
    </row>
    <row r="82" spans="1:10" ht="18">
      <c r="A82" s="52"/>
      <c r="B82" s="9" t="s">
        <v>87</v>
      </c>
      <c r="C82" s="52"/>
      <c r="D82" s="10"/>
      <c r="E82" s="53"/>
      <c r="F82" s="253">
        <f>SUM(F78:F81)</f>
        <v>2632.6777270033349</v>
      </c>
      <c r="J82" s="15"/>
    </row>
    <row r="83" spans="1:10" ht="18">
      <c r="A83" s="52"/>
      <c r="B83" s="9" t="s">
        <v>88</v>
      </c>
      <c r="C83" s="52"/>
      <c r="D83" s="10"/>
      <c r="E83" s="53"/>
      <c r="F83" s="11">
        <f>F82/F$274</f>
        <v>1.6861131177677059E-2</v>
      </c>
      <c r="J83" s="15"/>
    </row>
    <row r="84" spans="1:10" ht="18">
      <c r="A84" s="144" t="s">
        <v>191</v>
      </c>
      <c r="B84" s="144" t="s">
        <v>311</v>
      </c>
      <c r="C84" s="205"/>
      <c r="D84" s="206"/>
      <c r="E84" s="254"/>
      <c r="F84" s="254"/>
      <c r="J84" s="15"/>
    </row>
    <row r="85" spans="1:10" ht="18">
      <c r="A85" s="144" t="s">
        <v>312</v>
      </c>
      <c r="B85" s="144" t="s">
        <v>313</v>
      </c>
      <c r="C85" s="205"/>
      <c r="D85" s="206"/>
      <c r="E85" s="254"/>
      <c r="F85" s="254"/>
      <c r="J85" s="15"/>
    </row>
    <row r="86" spans="1:10" ht="54">
      <c r="A86" s="295">
        <v>1</v>
      </c>
      <c r="B86" s="270" t="s">
        <v>314</v>
      </c>
      <c r="C86" s="295" t="s">
        <v>96</v>
      </c>
      <c r="D86" s="209">
        <v>0.24049999999999999</v>
      </c>
      <c r="E86" s="268">
        <v>687.67528534383996</v>
      </c>
      <c r="F86" s="268">
        <v>165.38590612519349</v>
      </c>
      <c r="J86" s="15"/>
    </row>
    <row r="87" spans="1:10" ht="36">
      <c r="A87" s="295">
        <v>2</v>
      </c>
      <c r="B87" s="270" t="s">
        <v>316</v>
      </c>
      <c r="C87" s="295" t="s">
        <v>96</v>
      </c>
      <c r="D87" s="281">
        <v>0.13</v>
      </c>
      <c r="E87" s="268">
        <v>387.52159754826374</v>
      </c>
      <c r="F87" s="268">
        <v>50.377807681274284</v>
      </c>
      <c r="J87" s="15"/>
    </row>
    <row r="88" spans="1:10" ht="36">
      <c r="A88" s="295">
        <v>3</v>
      </c>
      <c r="B88" s="270" t="s">
        <v>318</v>
      </c>
      <c r="C88" s="295" t="s">
        <v>96</v>
      </c>
      <c r="D88" s="281">
        <v>0.13</v>
      </c>
      <c r="E88" s="268">
        <v>850.94873046253178</v>
      </c>
      <c r="F88" s="268">
        <v>110.62333496012913</v>
      </c>
      <c r="J88" s="15"/>
    </row>
    <row r="89" spans="1:10" ht="18">
      <c r="A89" s="283">
        <v>4</v>
      </c>
      <c r="B89" s="270" t="s">
        <v>257</v>
      </c>
      <c r="C89" s="283" t="s">
        <v>97</v>
      </c>
      <c r="D89" s="169">
        <f>130*1.95</f>
        <v>253.5</v>
      </c>
      <c r="E89" s="268">
        <v>0.32518079145624601</v>
      </c>
      <c r="F89" s="268">
        <v>82.433330634158366</v>
      </c>
      <c r="J89" s="15"/>
    </row>
    <row r="90" spans="1:10" ht="72">
      <c r="A90" s="295">
        <v>5</v>
      </c>
      <c r="B90" s="211" t="s">
        <v>319</v>
      </c>
      <c r="C90" s="295" t="s">
        <v>195</v>
      </c>
      <c r="D90" s="295">
        <v>71.5</v>
      </c>
      <c r="E90" s="268">
        <v>16.400135909499618</v>
      </c>
      <c r="F90" s="268">
        <v>1172.6097175292227</v>
      </c>
      <c r="J90" s="15"/>
    </row>
    <row r="91" spans="1:10" ht="36">
      <c r="A91" s="295">
        <v>6</v>
      </c>
      <c r="B91" s="276" t="s">
        <v>320</v>
      </c>
      <c r="C91" s="295" t="s">
        <v>142</v>
      </c>
      <c r="D91" s="212">
        <v>130</v>
      </c>
      <c r="E91" s="268">
        <v>39.248587388188497</v>
      </c>
      <c r="F91" s="268">
        <v>5102.3163604645042</v>
      </c>
      <c r="J91" s="15"/>
    </row>
    <row r="92" spans="1:10" ht="18">
      <c r="A92" s="295">
        <v>7</v>
      </c>
      <c r="B92" s="270" t="s">
        <v>199</v>
      </c>
      <c r="C92" s="295" t="s">
        <v>195</v>
      </c>
      <c r="D92" s="295">
        <v>110.5</v>
      </c>
      <c r="E92" s="268">
        <v>2.0529839831723855</v>
      </c>
      <c r="F92" s="268">
        <v>226.85473014054858</v>
      </c>
      <c r="J92" s="15"/>
    </row>
    <row r="93" spans="1:10" ht="36">
      <c r="A93" s="275">
        <v>8</v>
      </c>
      <c r="B93" s="276" t="s">
        <v>430</v>
      </c>
      <c r="C93" s="275" t="s">
        <v>118</v>
      </c>
      <c r="D93" s="215">
        <v>2</v>
      </c>
      <c r="E93" s="268">
        <v>70.386162744603936</v>
      </c>
      <c r="F93" s="268">
        <v>140.77232548920787</v>
      </c>
      <c r="J93" s="15"/>
    </row>
    <row r="94" spans="1:10" ht="36">
      <c r="A94" s="275">
        <v>9</v>
      </c>
      <c r="B94" s="276" t="s">
        <v>475</v>
      </c>
      <c r="C94" s="275" t="s">
        <v>118</v>
      </c>
      <c r="D94" s="215">
        <v>1</v>
      </c>
      <c r="E94" s="268">
        <v>40.064983347338313</v>
      </c>
      <c r="F94" s="268">
        <v>40.064983347338313</v>
      </c>
      <c r="J94" s="15"/>
    </row>
    <row r="95" spans="1:10" ht="18">
      <c r="A95" s="52"/>
      <c r="B95" s="9" t="s">
        <v>87</v>
      </c>
      <c r="C95" s="52"/>
      <c r="D95" s="10"/>
      <c r="E95" s="53"/>
      <c r="F95" s="253">
        <f>SUM(F86:F94)</f>
        <v>7091.4384963715765</v>
      </c>
      <c r="J95" s="15"/>
    </row>
    <row r="96" spans="1:10" ht="18">
      <c r="A96" s="52"/>
      <c r="B96" s="9" t="s">
        <v>88</v>
      </c>
      <c r="C96" s="52"/>
      <c r="D96" s="10"/>
      <c r="E96" s="53"/>
      <c r="F96" s="11">
        <f>F95/F$274</f>
        <v>4.541751293723717E-2</v>
      </c>
      <c r="J96" s="15"/>
    </row>
    <row r="97" spans="1:10" ht="18">
      <c r="A97" s="76" t="s">
        <v>464</v>
      </c>
      <c r="B97" s="76" t="s">
        <v>139</v>
      </c>
      <c r="C97" s="76"/>
      <c r="D97" s="76"/>
      <c r="E97" s="254"/>
      <c r="F97" s="254"/>
      <c r="J97" s="15"/>
    </row>
    <row r="98" spans="1:10" ht="18">
      <c r="A98" s="297">
        <v>1</v>
      </c>
      <c r="B98" s="81" t="s">
        <v>141</v>
      </c>
      <c r="C98" s="297" t="s">
        <v>142</v>
      </c>
      <c r="D98" s="297">
        <v>16</v>
      </c>
      <c r="E98" s="268">
        <v>11.012376864799533</v>
      </c>
      <c r="F98" s="268">
        <v>176.19802983679253</v>
      </c>
      <c r="J98" s="15"/>
    </row>
    <row r="99" spans="1:10" ht="18">
      <c r="A99" s="296">
        <v>2</v>
      </c>
      <c r="B99" s="83" t="s">
        <v>146</v>
      </c>
      <c r="C99" s="296" t="s">
        <v>106</v>
      </c>
      <c r="D99" s="296">
        <v>28.8</v>
      </c>
      <c r="E99" s="268">
        <v>1.2019495004201493</v>
      </c>
      <c r="F99" s="268">
        <v>34.616145612100304</v>
      </c>
      <c r="J99" s="15"/>
    </row>
    <row r="100" spans="1:10" ht="18">
      <c r="A100" s="296">
        <v>3</v>
      </c>
      <c r="B100" s="83" t="s">
        <v>149</v>
      </c>
      <c r="C100" s="296" t="s">
        <v>142</v>
      </c>
      <c r="D100" s="296">
        <v>60.8</v>
      </c>
      <c r="E100" s="268">
        <v>3.5417445279047071</v>
      </c>
      <c r="F100" s="268">
        <v>215.33806729660617</v>
      </c>
      <c r="J100" s="15"/>
    </row>
    <row r="101" spans="1:10" ht="18">
      <c r="A101" s="296">
        <v>4</v>
      </c>
      <c r="B101" s="83" t="s">
        <v>152</v>
      </c>
      <c r="C101" s="296" t="s">
        <v>142</v>
      </c>
      <c r="D101" s="296">
        <v>32</v>
      </c>
      <c r="E101" s="268">
        <v>1.2660534737758906</v>
      </c>
      <c r="F101" s="268">
        <v>40.5137111608285</v>
      </c>
      <c r="J101" s="15"/>
    </row>
    <row r="102" spans="1:10" ht="18">
      <c r="A102" s="297">
        <v>5</v>
      </c>
      <c r="B102" s="81" t="s">
        <v>155</v>
      </c>
      <c r="C102" s="297" t="s">
        <v>142</v>
      </c>
      <c r="D102" s="297">
        <v>32</v>
      </c>
      <c r="E102" s="268">
        <v>1.4102874138263086</v>
      </c>
      <c r="F102" s="268">
        <v>45.129197242441876</v>
      </c>
      <c r="J102" s="15"/>
    </row>
    <row r="103" spans="1:10" ht="18">
      <c r="A103" s="297">
        <v>6</v>
      </c>
      <c r="B103" s="92" t="s">
        <v>159</v>
      </c>
      <c r="C103" s="296" t="s">
        <v>104</v>
      </c>
      <c r="D103" s="296">
        <v>4.9000000000000004</v>
      </c>
      <c r="E103" s="268">
        <v>61.99419470390967</v>
      </c>
      <c r="F103" s="268">
        <v>303.77155404915743</v>
      </c>
      <c r="J103" s="15"/>
    </row>
    <row r="104" spans="1:10" ht="18">
      <c r="A104" s="296">
        <v>7</v>
      </c>
      <c r="B104" s="83" t="s">
        <v>161</v>
      </c>
      <c r="C104" s="296" t="s">
        <v>100</v>
      </c>
      <c r="D104" s="296">
        <v>0.61919999999999997</v>
      </c>
      <c r="E104" s="268">
        <v>122.4864065482876</v>
      </c>
      <c r="F104" s="268">
        <v>75.843582934699683</v>
      </c>
      <c r="J104" s="15"/>
    </row>
    <row r="105" spans="1:10" ht="18">
      <c r="A105" s="296">
        <v>8</v>
      </c>
      <c r="B105" s="91" t="s">
        <v>476</v>
      </c>
      <c r="C105" s="296" t="s">
        <v>100</v>
      </c>
      <c r="D105" s="296">
        <v>0.14399999999999999</v>
      </c>
      <c r="E105" s="268">
        <v>175.86088465403927</v>
      </c>
      <c r="F105" s="268">
        <v>25.323967390181654</v>
      </c>
      <c r="J105" s="15"/>
    </row>
    <row r="106" spans="1:10" ht="18">
      <c r="A106" s="52"/>
      <c r="B106" s="9" t="s">
        <v>87</v>
      </c>
      <c r="C106" s="52"/>
      <c r="D106" s="10"/>
      <c r="E106" s="53"/>
      <c r="F106" s="253">
        <f>SUM(F98:F105)</f>
        <v>916.73425552280821</v>
      </c>
      <c r="J106" s="15"/>
    </row>
    <row r="107" spans="1:10" ht="18">
      <c r="A107" s="52"/>
      <c r="B107" s="9" t="s">
        <v>88</v>
      </c>
      <c r="C107" s="52"/>
      <c r="D107" s="10"/>
      <c r="E107" s="53"/>
      <c r="F107" s="11">
        <f>F106/F$274</f>
        <v>5.8712756137586329E-3</v>
      </c>
      <c r="J107" s="15"/>
    </row>
    <row r="108" spans="1:10" ht="18">
      <c r="A108" s="144" t="s">
        <v>465</v>
      </c>
      <c r="B108" s="144" t="s">
        <v>432</v>
      </c>
      <c r="C108" s="205"/>
      <c r="D108" s="206"/>
      <c r="E108" s="254"/>
      <c r="F108" s="254"/>
      <c r="J108" s="15"/>
    </row>
    <row r="109" spans="1:10" ht="54">
      <c r="A109" s="295">
        <v>1</v>
      </c>
      <c r="B109" s="270" t="s">
        <v>314</v>
      </c>
      <c r="C109" s="295" t="s">
        <v>96</v>
      </c>
      <c r="D109" s="209">
        <v>1.01E-2</v>
      </c>
      <c r="E109" s="268">
        <v>687.67528534383996</v>
      </c>
      <c r="F109" s="268">
        <v>6.9455203819727833</v>
      </c>
      <c r="J109" s="15"/>
    </row>
    <row r="110" spans="1:10" ht="36">
      <c r="A110" s="295">
        <v>2</v>
      </c>
      <c r="B110" s="270" t="s">
        <v>316</v>
      </c>
      <c r="C110" s="295" t="s">
        <v>96</v>
      </c>
      <c r="D110" s="209">
        <v>1.01E-2</v>
      </c>
      <c r="E110" s="268">
        <v>387.52159754826374</v>
      </c>
      <c r="F110" s="268">
        <v>3.9139681352374636</v>
      </c>
      <c r="J110" s="15"/>
    </row>
    <row r="111" spans="1:10" ht="36">
      <c r="A111" s="295">
        <v>3</v>
      </c>
      <c r="B111" s="270" t="s">
        <v>318</v>
      </c>
      <c r="C111" s="295" t="s">
        <v>96</v>
      </c>
      <c r="D111" s="209">
        <v>1.01E-2</v>
      </c>
      <c r="E111" s="268">
        <v>850.94873046253178</v>
      </c>
      <c r="F111" s="268">
        <v>8.5945821776715707</v>
      </c>
      <c r="J111" s="15"/>
    </row>
    <row r="112" spans="1:10" ht="18">
      <c r="A112" s="283">
        <v>4</v>
      </c>
      <c r="B112" s="270" t="s">
        <v>257</v>
      </c>
      <c r="C112" s="283" t="s">
        <v>97</v>
      </c>
      <c r="D112" s="268">
        <f>10.1*1.95</f>
        <v>19.695</v>
      </c>
      <c r="E112" s="268">
        <v>0.32518079145624601</v>
      </c>
      <c r="F112" s="268">
        <v>6.4044356877307651</v>
      </c>
      <c r="J112" s="15"/>
    </row>
    <row r="113" spans="1:10" ht="72">
      <c r="A113" s="295">
        <v>5</v>
      </c>
      <c r="B113" s="211" t="s">
        <v>433</v>
      </c>
      <c r="C113" s="295" t="s">
        <v>195</v>
      </c>
      <c r="D113" s="295">
        <v>6</v>
      </c>
      <c r="E113" s="268">
        <v>16.400135909499618</v>
      </c>
      <c r="F113" s="268">
        <v>98.400815456997705</v>
      </c>
      <c r="J113" s="15"/>
    </row>
    <row r="114" spans="1:10" ht="36">
      <c r="A114" s="295">
        <v>6</v>
      </c>
      <c r="B114" s="276" t="s">
        <v>434</v>
      </c>
      <c r="C114" s="295" t="s">
        <v>142</v>
      </c>
      <c r="D114" s="212">
        <v>60</v>
      </c>
      <c r="E114" s="268">
        <v>15.778520143317715</v>
      </c>
      <c r="F114" s="268">
        <v>946.71120859906296</v>
      </c>
      <c r="J114" s="15"/>
    </row>
    <row r="115" spans="1:10" ht="18">
      <c r="A115" s="52"/>
      <c r="B115" s="9" t="s">
        <v>87</v>
      </c>
      <c r="C115" s="52"/>
      <c r="D115" s="10"/>
      <c r="E115" s="53"/>
      <c r="F115" s="253">
        <f>SUM(F109:F114)</f>
        <v>1070.9705304386732</v>
      </c>
      <c r="J115" s="15"/>
    </row>
    <row r="116" spans="1:10" ht="18">
      <c r="A116" s="52"/>
      <c r="B116" s="9" t="s">
        <v>88</v>
      </c>
      <c r="C116" s="52"/>
      <c r="D116" s="10"/>
      <c r="E116" s="53"/>
      <c r="F116" s="11">
        <f>F115/F$274</f>
        <v>6.85909042946447E-3</v>
      </c>
      <c r="J116" s="15"/>
    </row>
    <row r="117" spans="1:10" ht="18">
      <c r="A117" s="144" t="s">
        <v>354</v>
      </c>
      <c r="B117" s="144" t="s">
        <v>323</v>
      </c>
      <c r="C117" s="205"/>
      <c r="D117" s="206"/>
      <c r="E117" s="254"/>
      <c r="F117" s="254"/>
      <c r="J117" s="15"/>
    </row>
    <row r="118" spans="1:10" ht="54">
      <c r="A118" s="295">
        <v>1</v>
      </c>
      <c r="B118" s="270" t="s">
        <v>324</v>
      </c>
      <c r="C118" s="295" t="s">
        <v>96</v>
      </c>
      <c r="D118" s="300">
        <f>0.0011*7</f>
        <v>7.7000000000000002E-3</v>
      </c>
      <c r="E118" s="268">
        <v>687.67528534383996</v>
      </c>
      <c r="F118" s="268">
        <v>5.2950996971475677</v>
      </c>
      <c r="J118" s="15"/>
    </row>
    <row r="119" spans="1:10" ht="36">
      <c r="A119" s="295">
        <v>2</v>
      </c>
      <c r="B119" s="270" t="s">
        <v>316</v>
      </c>
      <c r="C119" s="295" t="s">
        <v>96</v>
      </c>
      <c r="D119" s="300">
        <f>0.0003*7</f>
        <v>2.0999999999999999E-3</v>
      </c>
      <c r="E119" s="268">
        <v>387.52159754826374</v>
      </c>
      <c r="F119" s="268">
        <v>0.81379535485135379</v>
      </c>
      <c r="J119" s="15"/>
    </row>
    <row r="120" spans="1:10" ht="36">
      <c r="A120" s="295">
        <v>3</v>
      </c>
      <c r="B120" s="270" t="s">
        <v>318</v>
      </c>
      <c r="C120" s="295" t="s">
        <v>96</v>
      </c>
      <c r="D120" s="300">
        <f>0.0003*7</f>
        <v>2.0999999999999999E-3</v>
      </c>
      <c r="E120" s="268">
        <v>850.94873046253178</v>
      </c>
      <c r="F120" s="268">
        <v>1.7869923339713165</v>
      </c>
      <c r="J120" s="15"/>
    </row>
    <row r="121" spans="1:10" ht="18">
      <c r="A121" s="283">
        <v>4</v>
      </c>
      <c r="B121" s="270" t="s">
        <v>257</v>
      </c>
      <c r="C121" s="286" t="s">
        <v>97</v>
      </c>
      <c r="D121" s="169">
        <f>0.3*7*1.95</f>
        <v>4.0949999999999998</v>
      </c>
      <c r="E121" s="268">
        <v>0.32518079145624601</v>
      </c>
      <c r="F121" s="268">
        <v>1.3316153410133273</v>
      </c>
      <c r="J121" s="15"/>
    </row>
    <row r="122" spans="1:10" ht="54">
      <c r="A122" s="295">
        <v>5</v>
      </c>
      <c r="B122" s="211" t="s">
        <v>326</v>
      </c>
      <c r="C122" s="295" t="s">
        <v>195</v>
      </c>
      <c r="D122" s="280">
        <f>0.2*7</f>
        <v>1.4000000000000001</v>
      </c>
      <c r="E122" s="268">
        <v>17.465943057184241</v>
      </c>
      <c r="F122" s="268">
        <v>24.452320280057943</v>
      </c>
      <c r="J122" s="15"/>
    </row>
    <row r="123" spans="1:10" ht="36">
      <c r="A123" s="295">
        <v>6</v>
      </c>
      <c r="B123" s="158" t="s">
        <v>327</v>
      </c>
      <c r="C123" s="295" t="s">
        <v>195</v>
      </c>
      <c r="D123" s="295">
        <f>0.24*7</f>
        <v>1.68</v>
      </c>
      <c r="E123" s="268">
        <v>64.33398973139424</v>
      </c>
      <c r="F123" s="268">
        <v>108.08110274874231</v>
      </c>
      <c r="J123" s="15"/>
    </row>
    <row r="124" spans="1:10" ht="36">
      <c r="A124" s="295">
        <v>7</v>
      </c>
      <c r="B124" s="158" t="s">
        <v>329</v>
      </c>
      <c r="C124" s="295" t="s">
        <v>195</v>
      </c>
      <c r="D124" s="295">
        <f>0.5*7</f>
        <v>3.5</v>
      </c>
      <c r="E124" s="268">
        <v>87.68202605098007</v>
      </c>
      <c r="F124" s="268">
        <v>306.88709117843024</v>
      </c>
      <c r="J124" s="15"/>
    </row>
    <row r="125" spans="1:10" ht="18">
      <c r="A125" s="295">
        <v>8</v>
      </c>
      <c r="B125" s="270" t="s">
        <v>331</v>
      </c>
      <c r="C125" s="295" t="s">
        <v>118</v>
      </c>
      <c r="D125" s="212">
        <f>1*7</f>
        <v>7</v>
      </c>
      <c r="E125" s="268">
        <v>163.54563201612575</v>
      </c>
      <c r="F125" s="268">
        <v>1144.8194241128801</v>
      </c>
      <c r="J125" s="15"/>
    </row>
    <row r="126" spans="1:10" ht="18">
      <c r="A126" s="295">
        <v>9</v>
      </c>
      <c r="B126" s="270" t="s">
        <v>199</v>
      </c>
      <c r="C126" s="295" t="s">
        <v>195</v>
      </c>
      <c r="D126" s="295">
        <f>0.8*7</f>
        <v>5.6000000000000005</v>
      </c>
      <c r="E126" s="268">
        <v>2.0529839831723855</v>
      </c>
      <c r="F126" s="268">
        <v>11.49671030576536</v>
      </c>
      <c r="J126" s="15"/>
    </row>
    <row r="127" spans="1:10" ht="18">
      <c r="A127" s="52"/>
      <c r="B127" s="9" t="s">
        <v>87</v>
      </c>
      <c r="C127" s="52"/>
      <c r="D127" s="10"/>
      <c r="E127" s="53"/>
      <c r="F127" s="253">
        <f>SUM(F118:F126)</f>
        <v>1604.9641513528597</v>
      </c>
      <c r="J127" s="15"/>
    </row>
    <row r="128" spans="1:10" ht="18">
      <c r="A128" s="52"/>
      <c r="B128" s="9" t="s">
        <v>88</v>
      </c>
      <c r="C128" s="52"/>
      <c r="D128" s="10"/>
      <c r="E128" s="53"/>
      <c r="F128" s="11">
        <f>F127/F$274</f>
        <v>1.027908232513999E-2</v>
      </c>
      <c r="J128" s="15"/>
    </row>
    <row r="129" spans="1:10" ht="18">
      <c r="A129" s="144" t="s">
        <v>467</v>
      </c>
      <c r="B129" s="144" t="s">
        <v>466</v>
      </c>
      <c r="C129" s="205"/>
      <c r="D129" s="206"/>
      <c r="E129" s="254"/>
      <c r="F129" s="254"/>
      <c r="J129" s="15"/>
    </row>
    <row r="130" spans="1:10" ht="36">
      <c r="A130" s="275">
        <v>1</v>
      </c>
      <c r="B130" s="154" t="s">
        <v>352</v>
      </c>
      <c r="C130" s="275" t="s">
        <v>104</v>
      </c>
      <c r="D130" s="275">
        <f>(0.48+0.16+0.12+0.18)*5</f>
        <v>4.6999999999999993</v>
      </c>
      <c r="E130" s="268">
        <v>55.52207680049311</v>
      </c>
      <c r="F130" s="268">
        <v>260.95376096231757</v>
      </c>
      <c r="J130" s="15"/>
    </row>
    <row r="131" spans="1:10" ht="36">
      <c r="A131" s="294">
        <v>2</v>
      </c>
      <c r="B131" s="154" t="s">
        <v>349</v>
      </c>
      <c r="C131" s="294" t="s">
        <v>104</v>
      </c>
      <c r="D131" s="294">
        <f>0.2*5</f>
        <v>1</v>
      </c>
      <c r="E131" s="268">
        <v>61.91527554482213</v>
      </c>
      <c r="F131" s="268">
        <v>61.91527554482213</v>
      </c>
      <c r="J131" s="15"/>
    </row>
    <row r="132" spans="1:10" ht="36">
      <c r="A132" s="275">
        <v>3</v>
      </c>
      <c r="B132" s="276" t="s">
        <v>346</v>
      </c>
      <c r="C132" s="275" t="s">
        <v>118</v>
      </c>
      <c r="D132" s="215">
        <f>1*5</f>
        <v>5</v>
      </c>
      <c r="E132" s="268">
        <v>30.721829230739019</v>
      </c>
      <c r="F132" s="268">
        <v>153.60914615369509</v>
      </c>
      <c r="J132" s="15"/>
    </row>
    <row r="133" spans="1:10" ht="36">
      <c r="A133" s="275">
        <v>4</v>
      </c>
      <c r="B133" s="276" t="s">
        <v>344</v>
      </c>
      <c r="C133" s="275" t="s">
        <v>118</v>
      </c>
      <c r="D133" s="215">
        <f>1*5</f>
        <v>5</v>
      </c>
      <c r="E133" s="268">
        <v>32.051986677870651</v>
      </c>
      <c r="F133" s="268">
        <v>160.25993338935325</v>
      </c>
      <c r="J133" s="15"/>
    </row>
    <row r="134" spans="1:10" ht="36">
      <c r="A134" s="275">
        <v>5</v>
      </c>
      <c r="B134" s="276" t="s">
        <v>341</v>
      </c>
      <c r="C134" s="275" t="s">
        <v>118</v>
      </c>
      <c r="D134" s="215">
        <f>1*5</f>
        <v>5</v>
      </c>
      <c r="E134" s="268">
        <v>120.19495004201494</v>
      </c>
      <c r="F134" s="268">
        <v>600.97475021007472</v>
      </c>
      <c r="J134" s="15"/>
    </row>
    <row r="135" spans="1:10" ht="36">
      <c r="A135" s="275">
        <v>6</v>
      </c>
      <c r="B135" s="276" t="s">
        <v>477</v>
      </c>
      <c r="C135" s="275" t="s">
        <v>118</v>
      </c>
      <c r="D135" s="215">
        <f>1*5</f>
        <v>5</v>
      </c>
      <c r="E135" s="268">
        <v>32.051986677870651</v>
      </c>
      <c r="F135" s="268">
        <v>160.25993338935325</v>
      </c>
      <c r="J135" s="15"/>
    </row>
    <row r="136" spans="1:10" ht="18">
      <c r="A136" s="275">
        <v>7</v>
      </c>
      <c r="B136" s="270" t="s">
        <v>335</v>
      </c>
      <c r="C136" s="283" t="s">
        <v>104</v>
      </c>
      <c r="D136" s="283">
        <f>0.15*5</f>
        <v>0.75</v>
      </c>
      <c r="E136" s="268">
        <v>17.465943057184241</v>
      </c>
      <c r="F136" s="268">
        <v>13.099457292888181</v>
      </c>
      <c r="J136" s="15"/>
    </row>
    <row r="137" spans="1:10" ht="36">
      <c r="A137" s="275">
        <v>8</v>
      </c>
      <c r="B137" s="276" t="s">
        <v>334</v>
      </c>
      <c r="C137" s="275" t="s">
        <v>100</v>
      </c>
      <c r="D137" s="271">
        <f>0.062*5</f>
        <v>0.31</v>
      </c>
      <c r="E137" s="268">
        <v>122.4864065482876</v>
      </c>
      <c r="F137" s="268">
        <v>37.970786029969155</v>
      </c>
      <c r="J137" s="15"/>
    </row>
    <row r="138" spans="1:10" ht="18">
      <c r="A138" s="52"/>
      <c r="B138" s="9" t="s">
        <v>87</v>
      </c>
      <c r="C138" s="52"/>
      <c r="D138" s="10"/>
      <c r="E138" s="53"/>
      <c r="F138" s="253">
        <f>SUM(F130:F137)</f>
        <v>1449.0430429724731</v>
      </c>
      <c r="J138" s="15"/>
    </row>
    <row r="139" spans="1:10" ht="18">
      <c r="A139" s="52"/>
      <c r="B139" s="9" t="s">
        <v>88</v>
      </c>
      <c r="C139" s="52"/>
      <c r="D139" s="10"/>
      <c r="E139" s="53"/>
      <c r="F139" s="11">
        <f>F138/F$274</f>
        <v>9.2804768996430434E-3</v>
      </c>
      <c r="J139" s="15"/>
    </row>
    <row r="140" spans="1:10" ht="18">
      <c r="A140" s="144" t="s">
        <v>192</v>
      </c>
      <c r="B140" s="144" t="s">
        <v>406</v>
      </c>
      <c r="C140" s="205"/>
      <c r="D140" s="206"/>
      <c r="E140" s="254"/>
      <c r="F140" s="254"/>
      <c r="J140" s="15"/>
    </row>
    <row r="141" spans="1:10" ht="36">
      <c r="A141" s="264">
        <v>1</v>
      </c>
      <c r="B141" s="266" t="s">
        <v>413</v>
      </c>
      <c r="C141" s="264" t="s">
        <v>101</v>
      </c>
      <c r="D141" s="264">
        <v>16</v>
      </c>
      <c r="E141" s="268">
        <v>54.163476172359701</v>
      </c>
      <c r="F141" s="268">
        <v>866.61561875775521</v>
      </c>
      <c r="J141" s="15"/>
    </row>
    <row r="142" spans="1:10" ht="18">
      <c r="A142" s="275">
        <v>2</v>
      </c>
      <c r="B142" s="276" t="s">
        <v>407</v>
      </c>
      <c r="C142" s="275" t="s">
        <v>97</v>
      </c>
      <c r="D142" s="236">
        <v>0.04</v>
      </c>
      <c r="E142" s="268">
        <v>347.23519767471169</v>
      </c>
      <c r="F142" s="268">
        <v>13.889407906988467</v>
      </c>
      <c r="J142" s="15"/>
    </row>
    <row r="143" spans="1:10" ht="18">
      <c r="A143" s="275">
        <v>3</v>
      </c>
      <c r="B143" s="276" t="s">
        <v>409</v>
      </c>
      <c r="C143" s="275" t="s">
        <v>97</v>
      </c>
      <c r="D143" s="233">
        <f>0.0553+0.0427+0.052+0.0344</f>
        <v>0.18440000000000001</v>
      </c>
      <c r="E143" s="268">
        <v>347.23519767471169</v>
      </c>
      <c r="F143" s="268">
        <v>64.030170451216833</v>
      </c>
      <c r="J143" s="15"/>
    </row>
    <row r="144" spans="1:10" ht="18">
      <c r="A144" s="295">
        <v>4</v>
      </c>
      <c r="B144" s="270" t="s">
        <v>410</v>
      </c>
      <c r="C144" s="295" t="s">
        <v>195</v>
      </c>
      <c r="D144" s="174">
        <v>3.3</v>
      </c>
      <c r="E144" s="268">
        <v>17.465943057184241</v>
      </c>
      <c r="F144" s="268">
        <v>57.637612088707996</v>
      </c>
      <c r="J144" s="15"/>
    </row>
    <row r="145" spans="1:10" ht="54">
      <c r="A145" s="264">
        <v>5</v>
      </c>
      <c r="B145" s="251" t="s">
        <v>418</v>
      </c>
      <c r="C145" s="264" t="s">
        <v>111</v>
      </c>
      <c r="D145" s="264">
        <v>21.7</v>
      </c>
      <c r="E145" s="268">
        <v>22.203587400914877</v>
      </c>
      <c r="F145" s="268">
        <v>481.81784659985277</v>
      </c>
      <c r="J145" s="15"/>
    </row>
    <row r="146" spans="1:10" ht="54">
      <c r="A146" s="264">
        <v>6</v>
      </c>
      <c r="B146" s="251" t="s">
        <v>419</v>
      </c>
      <c r="C146" s="264" t="s">
        <v>416</v>
      </c>
      <c r="D146" s="264">
        <v>6.7</v>
      </c>
      <c r="E146" s="268">
        <v>34.591921758133829</v>
      </c>
      <c r="F146" s="268">
        <v>231.76587577949667</v>
      </c>
      <c r="J146" s="15"/>
    </row>
    <row r="147" spans="1:10" ht="36">
      <c r="A147" s="295">
        <v>7</v>
      </c>
      <c r="B147" s="270" t="s">
        <v>411</v>
      </c>
      <c r="C147" s="295" t="s">
        <v>96</v>
      </c>
      <c r="D147" s="209">
        <v>1.55E-2</v>
      </c>
      <c r="E147" s="268">
        <v>687.67528534383996</v>
      </c>
      <c r="F147" s="268">
        <v>10.658966922829519</v>
      </c>
      <c r="J147" s="15"/>
    </row>
    <row r="148" spans="1:10" ht="18">
      <c r="A148" s="52"/>
      <c r="B148" s="9" t="s">
        <v>87</v>
      </c>
      <c r="C148" s="52"/>
      <c r="D148" s="10"/>
      <c r="E148" s="53"/>
      <c r="F148" s="253">
        <f>SUM(F141:F147)</f>
        <v>1726.4154985068474</v>
      </c>
      <c r="J148" s="15"/>
    </row>
    <row r="149" spans="1:10" ht="18">
      <c r="A149" s="52"/>
      <c r="B149" s="9" t="s">
        <v>88</v>
      </c>
      <c r="C149" s="52"/>
      <c r="D149" s="10"/>
      <c r="E149" s="53"/>
      <c r="F149" s="11">
        <f>F148/F$274</f>
        <v>1.1056924244439362E-2</v>
      </c>
      <c r="J149" s="15"/>
    </row>
    <row r="150" spans="1:10" ht="36">
      <c r="A150" s="76" t="s">
        <v>468</v>
      </c>
      <c r="B150" s="109" t="s">
        <v>214</v>
      </c>
      <c r="C150" s="105"/>
      <c r="D150" s="105"/>
      <c r="E150" s="254"/>
      <c r="F150" s="254"/>
      <c r="J150" s="15"/>
    </row>
    <row r="151" spans="1:10" ht="18">
      <c r="A151" s="265">
        <v>1</v>
      </c>
      <c r="B151" s="267" t="s">
        <v>223</v>
      </c>
      <c r="C151" s="265" t="s">
        <v>142</v>
      </c>
      <c r="D151" s="265">
        <v>29</v>
      </c>
      <c r="E151" s="268">
        <v>3.6887271180791998</v>
      </c>
      <c r="F151" s="268">
        <v>106.9730864242968</v>
      </c>
      <c r="J151" s="15"/>
    </row>
    <row r="152" spans="1:10" ht="18">
      <c r="A152" s="8">
        <v>2</v>
      </c>
      <c r="B152" s="13" t="s">
        <v>224</v>
      </c>
      <c r="C152" s="8" t="s">
        <v>142</v>
      </c>
      <c r="D152" s="119">
        <v>29.4</v>
      </c>
      <c r="E152" s="268">
        <v>1.5705473472156619</v>
      </c>
      <c r="F152" s="268">
        <v>46.174092008140455</v>
      </c>
      <c r="J152" s="15"/>
    </row>
    <row r="153" spans="1:10" ht="18">
      <c r="A153" s="8">
        <v>3</v>
      </c>
      <c r="B153" s="120" t="s">
        <v>226</v>
      </c>
      <c r="C153" s="8" t="s">
        <v>142</v>
      </c>
      <c r="D153" s="291">
        <v>42.84</v>
      </c>
      <c r="E153" s="268">
        <v>2.0994051274005274</v>
      </c>
      <c r="F153" s="268">
        <v>89.938515657838607</v>
      </c>
      <c r="J153" s="15"/>
    </row>
    <row r="154" spans="1:10" ht="18">
      <c r="A154" s="8">
        <v>4</v>
      </c>
      <c r="B154" s="13" t="s">
        <v>229</v>
      </c>
      <c r="C154" s="8" t="s">
        <v>142</v>
      </c>
      <c r="D154" s="291">
        <v>56.56</v>
      </c>
      <c r="E154" s="268">
        <v>1.3461834404705673</v>
      </c>
      <c r="F154" s="268">
        <v>76.140135393015285</v>
      </c>
      <c r="J154" s="15"/>
    </row>
    <row r="155" spans="1:10" ht="36">
      <c r="A155" s="8">
        <v>5</v>
      </c>
      <c r="B155" s="13" t="s">
        <v>231</v>
      </c>
      <c r="C155" s="8" t="s">
        <v>142</v>
      </c>
      <c r="D155" s="119">
        <v>100.8</v>
      </c>
      <c r="E155" s="268">
        <v>0.92950761365824863</v>
      </c>
      <c r="F155" s="268">
        <v>93.694367456751465</v>
      </c>
      <c r="J155" s="15"/>
    </row>
    <row r="156" spans="1:10" ht="36">
      <c r="A156" s="264">
        <v>6</v>
      </c>
      <c r="B156" s="251" t="s">
        <v>233</v>
      </c>
      <c r="C156" s="264" t="s">
        <v>234</v>
      </c>
      <c r="D156" s="263">
        <v>0.28000000000000003</v>
      </c>
      <c r="E156" s="268">
        <v>175.86088465403927</v>
      </c>
      <c r="F156" s="268">
        <v>49.241047703131002</v>
      </c>
      <c r="J156" s="15"/>
    </row>
    <row r="157" spans="1:10" ht="18">
      <c r="A157" s="8">
        <v>7</v>
      </c>
      <c r="B157" s="13" t="s">
        <v>235</v>
      </c>
      <c r="C157" s="8" t="s">
        <v>118</v>
      </c>
      <c r="D157" s="8">
        <v>31</v>
      </c>
      <c r="E157" s="268">
        <v>0.7211697002520896</v>
      </c>
      <c r="F157" s="268">
        <v>22.356260707814776</v>
      </c>
      <c r="J157" s="15"/>
    </row>
    <row r="158" spans="1:10" ht="18">
      <c r="A158" s="8">
        <v>8</v>
      </c>
      <c r="B158" s="13" t="s">
        <v>237</v>
      </c>
      <c r="C158" s="8" t="s">
        <v>97</v>
      </c>
      <c r="D158" s="8">
        <v>9.1999999999999998E-3</v>
      </c>
      <c r="E158" s="268">
        <v>472.09371177835675</v>
      </c>
      <c r="F158" s="268">
        <v>4.343262148360882</v>
      </c>
      <c r="J158" s="15"/>
    </row>
    <row r="159" spans="1:10" ht="18">
      <c r="A159" s="8">
        <v>9</v>
      </c>
      <c r="B159" s="13" t="s">
        <v>240</v>
      </c>
      <c r="C159" s="8" t="s">
        <v>97</v>
      </c>
      <c r="D159" s="8">
        <v>1.5800000000000002E-2</v>
      </c>
      <c r="E159" s="268">
        <v>767.91752282176401</v>
      </c>
      <c r="F159" s="268">
        <v>12.133096860583873</v>
      </c>
      <c r="J159" s="15"/>
    </row>
    <row r="160" spans="1:10" ht="18">
      <c r="A160" s="52"/>
      <c r="B160" s="9" t="s">
        <v>87</v>
      </c>
      <c r="C160" s="52"/>
      <c r="D160" s="10"/>
      <c r="E160" s="53"/>
      <c r="F160" s="253">
        <f>SUM(F151:F159)</f>
        <v>500.99386435993318</v>
      </c>
      <c r="J160" s="15"/>
    </row>
    <row r="161" spans="1:10" ht="18">
      <c r="A161" s="52"/>
      <c r="B161" s="9" t="s">
        <v>88</v>
      </c>
      <c r="C161" s="52"/>
      <c r="D161" s="10"/>
      <c r="E161" s="53"/>
      <c r="F161" s="11">
        <f>F160/F$274</f>
        <v>3.2086431162994681E-3</v>
      </c>
      <c r="J161" s="15"/>
    </row>
    <row r="162" spans="1:10" ht="18">
      <c r="A162" s="76" t="s">
        <v>242</v>
      </c>
      <c r="B162" s="109" t="s">
        <v>437</v>
      </c>
      <c r="C162" s="105"/>
      <c r="D162" s="105"/>
      <c r="E162" s="254"/>
      <c r="F162" s="254"/>
      <c r="J162" s="15"/>
    </row>
    <row r="163" spans="1:10" ht="36">
      <c r="A163" s="295">
        <v>1</v>
      </c>
      <c r="B163" s="270" t="s">
        <v>439</v>
      </c>
      <c r="C163" s="295" t="s">
        <v>195</v>
      </c>
      <c r="D163" s="295">
        <v>74.599999999999994</v>
      </c>
      <c r="E163" s="268">
        <v>14.339334241701097</v>
      </c>
      <c r="F163" s="268">
        <v>1069.7143344309018</v>
      </c>
      <c r="J163" s="15"/>
    </row>
    <row r="164" spans="1:10" ht="36">
      <c r="A164" s="174">
        <v>2</v>
      </c>
      <c r="B164" s="255" t="s">
        <v>440</v>
      </c>
      <c r="C164" s="174" t="s">
        <v>201</v>
      </c>
      <c r="D164" s="237">
        <v>7.46E-2</v>
      </c>
      <c r="E164" s="268">
        <v>1221.1325712216035</v>
      </c>
      <c r="F164" s="268">
        <v>91.096489813131626</v>
      </c>
      <c r="J164" s="15"/>
    </row>
    <row r="165" spans="1:10" ht="18">
      <c r="A165" s="302">
        <v>3</v>
      </c>
      <c r="B165" s="298" t="s">
        <v>257</v>
      </c>
      <c r="C165" s="286" t="s">
        <v>97</v>
      </c>
      <c r="D165" s="111">
        <f>74.6*1.95</f>
        <v>145.47</v>
      </c>
      <c r="E165" s="268">
        <v>0.32518079145624601</v>
      </c>
      <c r="F165" s="268">
        <v>47.304049733140111</v>
      </c>
      <c r="J165" s="15"/>
    </row>
    <row r="166" spans="1:10" ht="54">
      <c r="A166" s="292">
        <v>4</v>
      </c>
      <c r="B166" s="256" t="s">
        <v>200</v>
      </c>
      <c r="C166" s="292" t="s">
        <v>201</v>
      </c>
      <c r="D166" s="106">
        <v>1.0993999999999999</v>
      </c>
      <c r="E166" s="268">
        <v>779.19009512890307</v>
      </c>
      <c r="F166" s="268">
        <v>856.64159058471603</v>
      </c>
      <c r="J166" s="15"/>
    </row>
    <row r="167" spans="1:10" ht="18">
      <c r="A167" s="302">
        <v>5</v>
      </c>
      <c r="B167" s="298" t="s">
        <v>257</v>
      </c>
      <c r="C167" s="286" t="s">
        <v>97</v>
      </c>
      <c r="D167" s="111">
        <f>1099.4*1.95</f>
        <v>2143.83</v>
      </c>
      <c r="E167" s="268">
        <v>0.32518079145624601</v>
      </c>
      <c r="F167" s="268">
        <v>697.13233614764385</v>
      </c>
      <c r="J167" s="15"/>
    </row>
    <row r="168" spans="1:10" ht="36">
      <c r="A168" s="292">
        <v>6</v>
      </c>
      <c r="B168" s="298" t="s">
        <v>203</v>
      </c>
      <c r="C168" s="107" t="s">
        <v>104</v>
      </c>
      <c r="D168" s="107">
        <v>121.1</v>
      </c>
      <c r="E168" s="268">
        <v>13.443026793726652</v>
      </c>
      <c r="F168" s="268">
        <v>1627.9505447202976</v>
      </c>
      <c r="J168" s="15"/>
    </row>
    <row r="169" spans="1:10" ht="54">
      <c r="A169" s="292">
        <v>7</v>
      </c>
      <c r="B169" s="298" t="s">
        <v>204</v>
      </c>
      <c r="C169" s="292" t="s">
        <v>96</v>
      </c>
      <c r="D169" s="106">
        <v>0.48720000000000002</v>
      </c>
      <c r="E169" s="268">
        <v>660.08611738911191</v>
      </c>
      <c r="F169" s="268">
        <v>321.59395639197538</v>
      </c>
      <c r="J169" s="15"/>
    </row>
    <row r="170" spans="1:10" ht="36">
      <c r="A170" s="292">
        <v>8</v>
      </c>
      <c r="B170" s="298" t="s">
        <v>205</v>
      </c>
      <c r="C170" s="292" t="s">
        <v>195</v>
      </c>
      <c r="D170" s="292">
        <v>76.8</v>
      </c>
      <c r="E170" s="268">
        <v>18.119999011137228</v>
      </c>
      <c r="F170" s="268">
        <v>1391.6159240553391</v>
      </c>
      <c r="J170" s="15"/>
    </row>
    <row r="171" spans="1:10" ht="36">
      <c r="A171" s="293">
        <v>9</v>
      </c>
      <c r="B171" s="252" t="s">
        <v>207</v>
      </c>
      <c r="C171" s="293" t="s">
        <v>104</v>
      </c>
      <c r="D171" s="305">
        <v>380</v>
      </c>
      <c r="E171" s="268">
        <v>53.268152300411984</v>
      </c>
      <c r="F171" s="268">
        <v>20241.897874156555</v>
      </c>
      <c r="J171" s="15"/>
    </row>
    <row r="172" spans="1:10" ht="36">
      <c r="A172" s="292">
        <v>10</v>
      </c>
      <c r="B172" s="91" t="s">
        <v>209</v>
      </c>
      <c r="C172" s="292" t="s">
        <v>195</v>
      </c>
      <c r="D172" s="292">
        <v>391.3</v>
      </c>
      <c r="E172" s="268">
        <v>52.739201030009312</v>
      </c>
      <c r="F172" s="268">
        <v>20636.849363042646</v>
      </c>
      <c r="J172" s="15"/>
    </row>
    <row r="173" spans="1:10" ht="36">
      <c r="A173" s="182">
        <v>11</v>
      </c>
      <c r="B173" s="270" t="s">
        <v>443</v>
      </c>
      <c r="C173" s="182" t="s">
        <v>142</v>
      </c>
      <c r="D173" s="182">
        <v>178.5</v>
      </c>
      <c r="E173" s="268">
        <v>2.4774227743504968</v>
      </c>
      <c r="F173" s="268">
        <v>442.21996522156365</v>
      </c>
      <c r="J173" s="15"/>
    </row>
    <row r="174" spans="1:10" ht="18">
      <c r="A174" s="182">
        <v>12</v>
      </c>
      <c r="B174" s="270" t="s">
        <v>448</v>
      </c>
      <c r="C174" s="182" t="s">
        <v>171</v>
      </c>
      <c r="D174" s="182">
        <f>46.5*0.1</f>
        <v>4.6500000000000004</v>
      </c>
      <c r="E174" s="268">
        <v>10.302603875223044</v>
      </c>
      <c r="F174" s="268">
        <v>47.907108019787152</v>
      </c>
      <c r="J174" s="15"/>
    </row>
    <row r="175" spans="1:10" ht="36">
      <c r="A175" s="182">
        <v>13</v>
      </c>
      <c r="B175" s="270" t="s">
        <v>446</v>
      </c>
      <c r="C175" s="182" t="s">
        <v>171</v>
      </c>
      <c r="D175" s="182">
        <f>23.2*0.1</f>
        <v>2.3199999999999998</v>
      </c>
      <c r="E175" s="268">
        <v>10.302603875223044</v>
      </c>
      <c r="F175" s="268">
        <v>23.902040990517456</v>
      </c>
      <c r="J175" s="15"/>
    </row>
    <row r="176" spans="1:10" ht="36">
      <c r="A176" s="292">
        <v>14</v>
      </c>
      <c r="B176" s="298" t="s">
        <v>212</v>
      </c>
      <c r="C176" s="292" t="s">
        <v>194</v>
      </c>
      <c r="D176" s="292">
        <v>8.4039999999999999</v>
      </c>
      <c r="E176" s="268">
        <v>122.4864065482876</v>
      </c>
      <c r="F176" s="268">
        <v>1029.375760631809</v>
      </c>
      <c r="J176" s="15"/>
    </row>
    <row r="177" spans="1:10" ht="18">
      <c r="A177" s="292">
        <v>15</v>
      </c>
      <c r="B177" s="298" t="s">
        <v>199</v>
      </c>
      <c r="C177" s="292" t="s">
        <v>195</v>
      </c>
      <c r="D177" s="292">
        <v>859.4</v>
      </c>
      <c r="E177" s="268">
        <v>2.0529839831723855</v>
      </c>
      <c r="F177" s="268">
        <v>1764.334435138348</v>
      </c>
      <c r="J177" s="15"/>
    </row>
    <row r="178" spans="1:10" ht="36">
      <c r="A178" s="292">
        <v>16</v>
      </c>
      <c r="B178" s="256" t="s">
        <v>213</v>
      </c>
      <c r="C178" s="292" t="s">
        <v>201</v>
      </c>
      <c r="D178" s="106">
        <v>0.84819999999999995</v>
      </c>
      <c r="E178" s="268">
        <v>779.19009512890307</v>
      </c>
      <c r="F178" s="268">
        <v>660.90903868833561</v>
      </c>
      <c r="J178" s="15"/>
    </row>
    <row r="179" spans="1:10" ht="18">
      <c r="A179" s="302">
        <v>17</v>
      </c>
      <c r="B179" s="298" t="s">
        <v>257</v>
      </c>
      <c r="C179" s="302" t="s">
        <v>97</v>
      </c>
      <c r="D179" s="117">
        <f>848.2*1.95</f>
        <v>1653.99</v>
      </c>
      <c r="E179" s="268">
        <v>0.32518079145624601</v>
      </c>
      <c r="F179" s="268">
        <v>537.84577726071632</v>
      </c>
      <c r="J179" s="15"/>
    </row>
    <row r="180" spans="1:10" ht="18">
      <c r="A180" s="52"/>
      <c r="B180" s="9" t="s">
        <v>87</v>
      </c>
      <c r="C180" s="52"/>
      <c r="D180" s="10"/>
      <c r="E180" s="53"/>
      <c r="F180" s="253">
        <f>SUM(F163:F179)</f>
        <v>51488.290589027427</v>
      </c>
      <c r="J180" s="15"/>
    </row>
    <row r="181" spans="1:10" ht="18">
      <c r="A181" s="52"/>
      <c r="B181" s="9" t="s">
        <v>88</v>
      </c>
      <c r="C181" s="52"/>
      <c r="D181" s="10"/>
      <c r="E181" s="53"/>
      <c r="F181" s="11">
        <f>F180/F$274</f>
        <v>0.32975962565844541</v>
      </c>
      <c r="J181" s="15"/>
    </row>
    <row r="182" spans="1:10" ht="18">
      <c r="A182" s="144" t="s">
        <v>244</v>
      </c>
      <c r="B182" s="144" t="s">
        <v>357</v>
      </c>
      <c r="C182" s="205"/>
      <c r="D182" s="205"/>
      <c r="E182" s="254"/>
      <c r="F182" s="254"/>
      <c r="J182" s="15"/>
    </row>
    <row r="183" spans="1:10" ht="18">
      <c r="A183" s="275">
        <v>1</v>
      </c>
      <c r="B183" s="154" t="s">
        <v>357</v>
      </c>
      <c r="C183" s="275" t="s">
        <v>97</v>
      </c>
      <c r="D183" s="277">
        <f>0.9207+2.6784+0.7514+0.0346+0.0634</f>
        <v>4.4485000000000001</v>
      </c>
      <c r="E183" s="268">
        <v>360.2942870770234</v>
      </c>
      <c r="F183" s="268">
        <v>1602.7691360621386</v>
      </c>
      <c r="J183" s="15"/>
    </row>
    <row r="184" spans="1:10" ht="18">
      <c r="A184" s="275">
        <v>2</v>
      </c>
      <c r="B184" s="276" t="s">
        <v>361</v>
      </c>
      <c r="C184" s="275" t="s">
        <v>142</v>
      </c>
      <c r="D184" s="219">
        <v>256.5</v>
      </c>
      <c r="E184" s="268">
        <v>1.6827293005882091</v>
      </c>
      <c r="F184" s="268">
        <v>431.62006560087565</v>
      </c>
      <c r="J184" s="15"/>
    </row>
    <row r="185" spans="1:10" ht="18">
      <c r="A185" s="275">
        <v>3</v>
      </c>
      <c r="B185" s="276" t="s">
        <v>363</v>
      </c>
      <c r="C185" s="275" t="s">
        <v>142</v>
      </c>
      <c r="D185" s="215">
        <v>2370</v>
      </c>
      <c r="E185" s="268">
        <v>0.51283178684593034</v>
      </c>
      <c r="F185" s="268">
        <v>1215.411334824855</v>
      </c>
      <c r="J185" s="15"/>
    </row>
    <row r="186" spans="1:10" ht="18">
      <c r="A186" s="275">
        <v>3</v>
      </c>
      <c r="B186" s="276" t="s">
        <v>449</v>
      </c>
      <c r="C186" s="275" t="s">
        <v>142</v>
      </c>
      <c r="D186" s="215">
        <v>442</v>
      </c>
      <c r="E186" s="268">
        <v>0.78527367360783096</v>
      </c>
      <c r="F186" s="268">
        <v>347.09096373466127</v>
      </c>
      <c r="J186" s="15"/>
    </row>
    <row r="187" spans="1:10" ht="18">
      <c r="A187" s="275">
        <v>4</v>
      </c>
      <c r="B187" s="276" t="s">
        <v>365</v>
      </c>
      <c r="C187" s="275" t="s">
        <v>97</v>
      </c>
      <c r="D187" s="275">
        <v>3.4599999999999999E-2</v>
      </c>
      <c r="E187" s="268">
        <v>767.91752282176401</v>
      </c>
      <c r="F187" s="268">
        <v>26.569946289633034</v>
      </c>
      <c r="J187" s="15"/>
    </row>
    <row r="188" spans="1:10" ht="18">
      <c r="A188" s="275">
        <v>5</v>
      </c>
      <c r="B188" s="276" t="s">
        <v>367</v>
      </c>
      <c r="C188" s="275" t="s">
        <v>97</v>
      </c>
      <c r="D188" s="303">
        <v>6.3399999999999998E-2</v>
      </c>
      <c r="E188" s="268">
        <v>446.05147260258684</v>
      </c>
      <c r="F188" s="268">
        <v>28.279663363004005</v>
      </c>
      <c r="J188" s="15"/>
    </row>
    <row r="189" spans="1:10" ht="18">
      <c r="A189" s="275">
        <v>6</v>
      </c>
      <c r="B189" s="276" t="s">
        <v>369</v>
      </c>
      <c r="C189" s="275" t="s">
        <v>118</v>
      </c>
      <c r="D189" s="215">
        <v>112</v>
      </c>
      <c r="E189" s="268">
        <v>0.11218195337254729</v>
      </c>
      <c r="F189" s="268">
        <v>12.564378777725295</v>
      </c>
      <c r="J189" s="15"/>
    </row>
    <row r="190" spans="1:10" ht="18">
      <c r="A190" s="275">
        <v>7</v>
      </c>
      <c r="B190" s="276" t="s">
        <v>371</v>
      </c>
      <c r="C190" s="275" t="s">
        <v>118</v>
      </c>
      <c r="D190" s="215">
        <v>1326</v>
      </c>
      <c r="E190" s="268">
        <v>4.8077980016805973E-2</v>
      </c>
      <c r="F190" s="268">
        <v>63.751401502284715</v>
      </c>
      <c r="J190" s="15"/>
    </row>
    <row r="191" spans="1:10" ht="36">
      <c r="A191" s="275">
        <v>8</v>
      </c>
      <c r="B191" s="154" t="s">
        <v>373</v>
      </c>
      <c r="C191" s="275" t="s">
        <v>101</v>
      </c>
      <c r="D191" s="275">
        <v>10.7</v>
      </c>
      <c r="E191" s="268">
        <v>58.196034282582005</v>
      </c>
      <c r="F191" s="268">
        <v>622.69756682362743</v>
      </c>
      <c r="J191" s="15"/>
    </row>
    <row r="192" spans="1:10" ht="36">
      <c r="A192" s="275">
        <v>9</v>
      </c>
      <c r="B192" s="154" t="s">
        <v>186</v>
      </c>
      <c r="C192" s="275" t="s">
        <v>234</v>
      </c>
      <c r="D192" s="275">
        <v>2.6520000000000001</v>
      </c>
      <c r="E192" s="268">
        <v>175.86088465403927</v>
      </c>
      <c r="F192" s="268">
        <v>466.3830661025122</v>
      </c>
      <c r="J192" s="15"/>
    </row>
    <row r="193" spans="1:10" ht="18">
      <c r="A193" s="52"/>
      <c r="B193" s="9" t="s">
        <v>87</v>
      </c>
      <c r="C193" s="52"/>
      <c r="D193" s="10"/>
      <c r="E193" s="53"/>
      <c r="F193" s="253">
        <f>SUM(F183:F192)</f>
        <v>4817.1375230813173</v>
      </c>
      <c r="J193" s="15"/>
    </row>
    <row r="194" spans="1:10" ht="18">
      <c r="A194" s="52"/>
      <c r="B194" s="9" t="s">
        <v>88</v>
      </c>
      <c r="C194" s="52"/>
      <c r="D194" s="10"/>
      <c r="E194" s="53"/>
      <c r="F194" s="11">
        <f>F193/F$274</f>
        <v>3.0851625645056231E-2</v>
      </c>
      <c r="J194" s="15"/>
    </row>
    <row r="195" spans="1:10" ht="18">
      <c r="A195" s="144" t="s">
        <v>469</v>
      </c>
      <c r="B195" s="144" t="s">
        <v>376</v>
      </c>
      <c r="C195" s="144"/>
      <c r="D195" s="144"/>
      <c r="E195" s="254"/>
      <c r="F195" s="254"/>
      <c r="J195" s="15"/>
    </row>
    <row r="196" spans="1:10" ht="54">
      <c r="A196" s="221">
        <v>1</v>
      </c>
      <c r="B196" s="306" t="s">
        <v>483</v>
      </c>
      <c r="C196" s="221" t="s">
        <v>378</v>
      </c>
      <c r="D196" s="224">
        <v>0.18099999999999999</v>
      </c>
      <c r="E196" s="268">
        <v>518.84456503300748</v>
      </c>
      <c r="F196" s="268">
        <v>93.910866270974338</v>
      </c>
      <c r="J196" s="15"/>
    </row>
    <row r="197" spans="1:10" ht="54">
      <c r="A197" s="221">
        <v>2</v>
      </c>
      <c r="B197" s="306" t="s">
        <v>484</v>
      </c>
      <c r="C197" s="221" t="s">
        <v>378</v>
      </c>
      <c r="D197" s="224">
        <v>0.92300000000000004</v>
      </c>
      <c r="E197" s="268">
        <v>190.75081380232021</v>
      </c>
      <c r="F197" s="268">
        <v>176.06300113954157</v>
      </c>
      <c r="J197" s="15"/>
    </row>
    <row r="198" spans="1:10" ht="54">
      <c r="A198" s="221">
        <v>3</v>
      </c>
      <c r="B198" s="306" t="s">
        <v>485</v>
      </c>
      <c r="C198" s="221" t="s">
        <v>378</v>
      </c>
      <c r="D198" s="224">
        <v>0.11899999999999999</v>
      </c>
      <c r="E198" s="268">
        <v>151.84931757138858</v>
      </c>
      <c r="F198" s="268">
        <v>18.07006879099524</v>
      </c>
      <c r="J198" s="15"/>
    </row>
    <row r="199" spans="1:10" ht="54">
      <c r="A199" s="221">
        <v>4</v>
      </c>
      <c r="B199" s="306" t="s">
        <v>486</v>
      </c>
      <c r="C199" s="221" t="s">
        <v>378</v>
      </c>
      <c r="D199" s="225">
        <v>0.14000000000000001</v>
      </c>
      <c r="E199" s="268">
        <v>273.69173972864604</v>
      </c>
      <c r="F199" s="268">
        <v>38.316843562010447</v>
      </c>
      <c r="J199" s="15"/>
    </row>
    <row r="200" spans="1:10" ht="54">
      <c r="A200" s="283">
        <v>5</v>
      </c>
      <c r="B200" s="270" t="s">
        <v>487</v>
      </c>
      <c r="C200" s="283" t="s">
        <v>106</v>
      </c>
      <c r="D200" s="169">
        <v>8.4</v>
      </c>
      <c r="E200" s="268">
        <v>5.5865487997677121</v>
      </c>
      <c r="F200" s="268">
        <v>46.927009918048782</v>
      </c>
      <c r="J200" s="15"/>
    </row>
    <row r="201" spans="1:10" ht="54">
      <c r="A201" s="221">
        <v>6</v>
      </c>
      <c r="B201" s="306" t="s">
        <v>488</v>
      </c>
      <c r="C201" s="221" t="s">
        <v>106</v>
      </c>
      <c r="D201" s="227">
        <v>60</v>
      </c>
      <c r="E201" s="268">
        <v>5.5865487997677121</v>
      </c>
      <c r="F201" s="268">
        <v>335.19292798606273</v>
      </c>
      <c r="J201" s="15"/>
    </row>
    <row r="202" spans="1:10" ht="54">
      <c r="A202" s="182">
        <v>7</v>
      </c>
      <c r="B202" s="211" t="s">
        <v>489</v>
      </c>
      <c r="C202" s="182" t="s">
        <v>106</v>
      </c>
      <c r="D202" s="185">
        <v>8.1999999999999993</v>
      </c>
      <c r="E202" s="268">
        <v>5.5865487997677121</v>
      </c>
      <c r="F202" s="268">
        <v>45.809700158095232</v>
      </c>
      <c r="J202" s="15"/>
    </row>
    <row r="203" spans="1:10" ht="36">
      <c r="A203" s="275">
        <v>8</v>
      </c>
      <c r="B203" s="276" t="s">
        <v>480</v>
      </c>
      <c r="C203" s="215" t="s">
        <v>142</v>
      </c>
      <c r="D203" s="219">
        <v>20.9</v>
      </c>
      <c r="E203" s="268">
        <v>29.375645790268447</v>
      </c>
      <c r="F203" s="268">
        <v>613.95099701661047</v>
      </c>
      <c r="J203" s="15"/>
    </row>
    <row r="204" spans="1:10" ht="18">
      <c r="A204" s="52"/>
      <c r="B204" s="9" t="s">
        <v>87</v>
      </c>
      <c r="C204" s="52"/>
      <c r="D204" s="10"/>
      <c r="E204" s="53"/>
      <c r="F204" s="253">
        <f>SUM(F196:F203)</f>
        <v>1368.2414148423388</v>
      </c>
      <c r="J204" s="15"/>
    </row>
    <row r="205" spans="1:10" ht="18">
      <c r="A205" s="52"/>
      <c r="B205" s="9" t="s">
        <v>88</v>
      </c>
      <c r="C205" s="52"/>
      <c r="D205" s="10"/>
      <c r="E205" s="53"/>
      <c r="F205" s="11">
        <f>F204/F$274</f>
        <v>8.7629783705606996E-3</v>
      </c>
      <c r="J205" s="15"/>
    </row>
    <row r="206" spans="1:10" ht="18">
      <c r="A206" s="144" t="s">
        <v>356</v>
      </c>
      <c r="B206" s="144" t="s">
        <v>382</v>
      </c>
      <c r="C206" s="144"/>
      <c r="D206" s="144"/>
      <c r="E206" s="254"/>
      <c r="F206" s="254"/>
      <c r="J206" s="15"/>
    </row>
    <row r="207" spans="1:10" ht="90">
      <c r="A207" s="289">
        <v>1</v>
      </c>
      <c r="B207" s="249" t="s">
        <v>482</v>
      </c>
      <c r="C207" s="289" t="s">
        <v>118</v>
      </c>
      <c r="D207" s="290">
        <f>7+11+8+5+20+6</f>
        <v>57</v>
      </c>
      <c r="E207" s="268">
        <v>40.302468208301882</v>
      </c>
      <c r="F207" s="268">
        <v>2297.2406878732072</v>
      </c>
      <c r="J207" s="15"/>
    </row>
    <row r="208" spans="1:10" ht="18">
      <c r="A208" s="52"/>
      <c r="B208" s="9" t="s">
        <v>87</v>
      </c>
      <c r="C208" s="52"/>
      <c r="D208" s="10"/>
      <c r="E208" s="53"/>
      <c r="F208" s="253">
        <f>SUM(F207)</f>
        <v>2297.2406878732072</v>
      </c>
      <c r="J208" s="15"/>
    </row>
    <row r="209" spans="1:10" ht="18">
      <c r="A209" s="52"/>
      <c r="B209" s="9" t="s">
        <v>88</v>
      </c>
      <c r="C209" s="52"/>
      <c r="D209" s="10"/>
      <c r="E209" s="53"/>
      <c r="F209" s="11">
        <f>F208/F$274</f>
        <v>1.4712805972273932E-2</v>
      </c>
      <c r="J209" s="15"/>
    </row>
    <row r="210" spans="1:10" ht="18">
      <c r="A210" s="78"/>
      <c r="B210" s="76" t="s">
        <v>388</v>
      </c>
      <c r="C210" s="78"/>
      <c r="D210" s="78"/>
      <c r="E210" s="254"/>
      <c r="F210" s="254"/>
      <c r="J210" s="15"/>
    </row>
    <row r="211" spans="1:10" ht="18">
      <c r="A211" s="76" t="s">
        <v>92</v>
      </c>
      <c r="B211" s="76" t="s">
        <v>387</v>
      </c>
      <c r="C211" s="76"/>
      <c r="D211" s="76"/>
      <c r="E211" s="254"/>
      <c r="F211" s="254"/>
      <c r="J211" s="15"/>
    </row>
    <row r="212" spans="1:10" ht="54">
      <c r="A212" s="283">
        <v>1</v>
      </c>
      <c r="B212" s="270" t="s">
        <v>461</v>
      </c>
      <c r="C212" s="283" t="s">
        <v>255</v>
      </c>
      <c r="D212" s="284">
        <v>0.26879999999999998</v>
      </c>
      <c r="E212" s="268">
        <v>802.08897325875</v>
      </c>
      <c r="F212" s="268">
        <v>215.60151601195201</v>
      </c>
      <c r="J212" s="15"/>
    </row>
    <row r="213" spans="1:10" ht="36">
      <c r="A213" s="283">
        <v>2</v>
      </c>
      <c r="B213" s="154" t="s">
        <v>256</v>
      </c>
      <c r="C213" s="275" t="s">
        <v>96</v>
      </c>
      <c r="D213" s="284">
        <v>0.26879999999999998</v>
      </c>
      <c r="E213" s="268">
        <v>779.19009512890307</v>
      </c>
      <c r="F213" s="268">
        <v>209.44629757064914</v>
      </c>
      <c r="J213" s="15"/>
    </row>
    <row r="214" spans="1:10" ht="18">
      <c r="A214" s="52">
        <v>3</v>
      </c>
      <c r="B214" s="83" t="s">
        <v>257</v>
      </c>
      <c r="C214" s="138" t="s">
        <v>97</v>
      </c>
      <c r="D214" s="138">
        <v>524.20000000000005</v>
      </c>
      <c r="E214" s="268">
        <v>0.32518079145624601</v>
      </c>
      <c r="F214" s="268">
        <v>170.45977088136416</v>
      </c>
      <c r="J214" s="15"/>
    </row>
    <row r="215" spans="1:10" ht="36">
      <c r="A215" s="302">
        <v>4</v>
      </c>
      <c r="B215" s="92" t="s">
        <v>99</v>
      </c>
      <c r="C215" s="302" t="s">
        <v>100</v>
      </c>
      <c r="D215" s="302">
        <v>6.72</v>
      </c>
      <c r="E215" s="268">
        <v>37.944823093267495</v>
      </c>
      <c r="F215" s="268">
        <v>254.98921118675756</v>
      </c>
      <c r="J215" s="15"/>
    </row>
    <row r="216" spans="1:10" ht="54">
      <c r="A216" s="275">
        <v>5</v>
      </c>
      <c r="B216" s="276" t="s">
        <v>259</v>
      </c>
      <c r="C216" s="161" t="s">
        <v>100</v>
      </c>
      <c r="D216" s="271">
        <v>6.72</v>
      </c>
      <c r="E216" s="268">
        <v>439.91992791190381</v>
      </c>
      <c r="F216" s="268">
        <v>2956.2619155679936</v>
      </c>
      <c r="J216" s="15"/>
    </row>
    <row r="217" spans="1:10" ht="36">
      <c r="A217" s="283">
        <v>6</v>
      </c>
      <c r="B217" s="270" t="s">
        <v>263</v>
      </c>
      <c r="C217" s="162" t="s">
        <v>100</v>
      </c>
      <c r="D217" s="271">
        <v>6.72</v>
      </c>
      <c r="E217" s="268">
        <v>622.77179989796946</v>
      </c>
      <c r="F217" s="268">
        <v>4185.0264953143542</v>
      </c>
      <c r="J217" s="15"/>
    </row>
    <row r="218" spans="1:10" ht="36">
      <c r="A218" s="264">
        <v>7</v>
      </c>
      <c r="B218" s="154" t="s">
        <v>267</v>
      </c>
      <c r="C218" s="288" t="s">
        <v>100</v>
      </c>
      <c r="D218" s="282">
        <v>6.72</v>
      </c>
      <c r="E218" s="268">
        <v>165.23368838613968</v>
      </c>
      <c r="F218" s="268">
        <v>1110.3703859548584</v>
      </c>
      <c r="J218" s="15"/>
    </row>
    <row r="219" spans="1:10" ht="36">
      <c r="A219" s="181">
        <v>8</v>
      </c>
      <c r="B219" s="308" t="s">
        <v>491</v>
      </c>
      <c r="C219" s="181" t="s">
        <v>492</v>
      </c>
      <c r="D219" s="309">
        <f>0.6*672</f>
        <v>403.2</v>
      </c>
      <c r="E219" s="268">
        <v>0.27330959336958055</v>
      </c>
      <c r="F219" s="268">
        <v>110.19842804661488</v>
      </c>
      <c r="J219" s="15"/>
    </row>
    <row r="220" spans="1:10" ht="18">
      <c r="A220" s="286">
        <v>9</v>
      </c>
      <c r="B220" s="248" t="s">
        <v>276</v>
      </c>
      <c r="C220" s="287" t="s">
        <v>104</v>
      </c>
      <c r="D220" s="286">
        <f>672*0.1</f>
        <v>67.2</v>
      </c>
      <c r="E220" s="268">
        <v>13.095240887708817</v>
      </c>
      <c r="F220" s="268">
        <v>880.00018765403252</v>
      </c>
      <c r="J220" s="15"/>
    </row>
    <row r="221" spans="1:10" ht="18">
      <c r="A221" s="52"/>
      <c r="B221" s="9" t="s">
        <v>87</v>
      </c>
      <c r="C221" s="52"/>
      <c r="D221" s="10"/>
      <c r="E221" s="53"/>
      <c r="F221" s="253">
        <f>SUM(F212:F220)</f>
        <v>10092.354208188575</v>
      </c>
      <c r="J221" s="15"/>
    </row>
    <row r="222" spans="1:10" ht="18">
      <c r="A222" s="52"/>
      <c r="B222" s="9" t="s">
        <v>88</v>
      </c>
      <c r="C222" s="52"/>
      <c r="D222" s="10"/>
      <c r="E222" s="53"/>
      <c r="F222" s="11">
        <f>F221/F$274</f>
        <v>6.4637044804395499E-2</v>
      </c>
      <c r="J222" s="15"/>
    </row>
    <row r="223" spans="1:10" ht="18">
      <c r="A223" s="144" t="s">
        <v>463</v>
      </c>
      <c r="B223" s="144" t="s">
        <v>189</v>
      </c>
      <c r="C223" s="144"/>
      <c r="D223" s="144"/>
      <c r="E223" s="207"/>
      <c r="F223" s="207"/>
      <c r="J223" s="15"/>
    </row>
    <row r="224" spans="1:10" ht="54">
      <c r="A224" s="283">
        <v>1</v>
      </c>
      <c r="B224" s="170" t="s">
        <v>280</v>
      </c>
      <c r="C224" s="275" t="s">
        <v>96</v>
      </c>
      <c r="D224" s="171">
        <v>8.3999999999999995E-3</v>
      </c>
      <c r="E224" s="268">
        <v>779.19009512890307</v>
      </c>
      <c r="F224" s="268">
        <v>6.5451967990827855</v>
      </c>
      <c r="J224" s="15"/>
    </row>
    <row r="225" spans="1:10" ht="18">
      <c r="A225" s="283">
        <v>2</v>
      </c>
      <c r="B225" s="270" t="s">
        <v>257</v>
      </c>
      <c r="C225" s="286" t="s">
        <v>97</v>
      </c>
      <c r="D225" s="169">
        <f>8.4*1.95</f>
        <v>16.38</v>
      </c>
      <c r="E225" s="268">
        <v>0.32518079145624601</v>
      </c>
      <c r="F225" s="268">
        <v>5.3264613640533094</v>
      </c>
      <c r="J225" s="15"/>
    </row>
    <row r="226" spans="1:10" ht="36">
      <c r="A226" s="283">
        <v>3</v>
      </c>
      <c r="B226" s="270" t="s">
        <v>282</v>
      </c>
      <c r="C226" s="283" t="s">
        <v>255</v>
      </c>
      <c r="D226" s="284">
        <v>2.1000000000000001E-2</v>
      </c>
      <c r="E226" s="268">
        <v>551.00727151393755</v>
      </c>
      <c r="F226" s="268">
        <v>11.571152701792688</v>
      </c>
      <c r="J226" s="15"/>
    </row>
    <row r="227" spans="1:10" ht="36">
      <c r="A227" s="283">
        <v>4</v>
      </c>
      <c r="B227" s="154" t="s">
        <v>256</v>
      </c>
      <c r="C227" s="275" t="s">
        <v>96</v>
      </c>
      <c r="D227" s="284">
        <v>2.1000000000000001E-2</v>
      </c>
      <c r="E227" s="268">
        <v>779.19009512890307</v>
      </c>
      <c r="F227" s="268">
        <v>16.362991997706967</v>
      </c>
      <c r="J227" s="15"/>
    </row>
    <row r="228" spans="1:10" ht="18">
      <c r="A228" s="283">
        <v>5</v>
      </c>
      <c r="B228" s="270" t="s">
        <v>257</v>
      </c>
      <c r="C228" s="286" t="s">
        <v>97</v>
      </c>
      <c r="D228" s="198">
        <v>41</v>
      </c>
      <c r="E228" s="268">
        <v>0.32518079145624601</v>
      </c>
      <c r="F228" s="268">
        <v>13.332412449706087</v>
      </c>
      <c r="J228" s="15"/>
    </row>
    <row r="229" spans="1:10" ht="36">
      <c r="A229" s="283">
        <v>6</v>
      </c>
      <c r="B229" s="158" t="s">
        <v>99</v>
      </c>
      <c r="C229" s="283" t="s">
        <v>100</v>
      </c>
      <c r="D229" s="283">
        <v>0.85</v>
      </c>
      <c r="E229" s="268">
        <v>37.944823093267495</v>
      </c>
      <c r="F229" s="268">
        <v>32.253099629277365</v>
      </c>
      <c r="J229" s="15"/>
    </row>
    <row r="230" spans="1:10" ht="36">
      <c r="A230" s="285">
        <v>7</v>
      </c>
      <c r="B230" s="248" t="s">
        <v>216</v>
      </c>
      <c r="C230" s="285" t="s">
        <v>142</v>
      </c>
      <c r="D230" s="285">
        <v>151</v>
      </c>
      <c r="E230" s="268">
        <v>13.665817276510865</v>
      </c>
      <c r="F230" s="268">
        <v>2063.5384087531406</v>
      </c>
      <c r="J230" s="15"/>
    </row>
    <row r="231" spans="1:10" ht="36">
      <c r="A231" s="283">
        <v>8</v>
      </c>
      <c r="B231" s="158" t="s">
        <v>220</v>
      </c>
      <c r="C231" s="283" t="s">
        <v>101</v>
      </c>
      <c r="D231" s="271">
        <f>0.1*0.2*66</f>
        <v>1.3200000000000003</v>
      </c>
      <c r="E231" s="268">
        <v>78.605603184147824</v>
      </c>
      <c r="F231" s="268">
        <v>103.75939620307514</v>
      </c>
      <c r="J231" s="15"/>
    </row>
    <row r="232" spans="1:10" ht="18">
      <c r="A232" s="275">
        <v>9</v>
      </c>
      <c r="B232" s="154" t="s">
        <v>287</v>
      </c>
      <c r="C232" s="275" t="s">
        <v>234</v>
      </c>
      <c r="D232" s="271">
        <v>0.85</v>
      </c>
      <c r="E232" s="268">
        <v>158.50429445751379</v>
      </c>
      <c r="F232" s="268">
        <v>134.72865028888674</v>
      </c>
      <c r="J232" s="15"/>
    </row>
    <row r="233" spans="1:10" ht="36">
      <c r="A233" s="278">
        <v>10</v>
      </c>
      <c r="B233" s="250" t="s">
        <v>429</v>
      </c>
      <c r="C233" s="278" t="s">
        <v>106</v>
      </c>
      <c r="D233" s="279">
        <v>85</v>
      </c>
      <c r="E233" s="268">
        <v>3.4857366704690378</v>
      </c>
      <c r="F233" s="268">
        <v>296.28761698986818</v>
      </c>
      <c r="J233" s="15"/>
    </row>
    <row r="234" spans="1:10" ht="18">
      <c r="A234" s="275">
        <v>11</v>
      </c>
      <c r="B234" s="154" t="s">
        <v>291</v>
      </c>
      <c r="C234" s="275" t="s">
        <v>234</v>
      </c>
      <c r="D234" s="271">
        <v>0.85</v>
      </c>
      <c r="E234" s="268">
        <v>863.82775338094621</v>
      </c>
      <c r="F234" s="268">
        <v>734.25359037380429</v>
      </c>
      <c r="J234" s="15"/>
    </row>
    <row r="235" spans="1:10" ht="36">
      <c r="A235" s="182">
        <v>12</v>
      </c>
      <c r="B235" s="270" t="s">
        <v>420</v>
      </c>
      <c r="C235" s="182" t="s">
        <v>97</v>
      </c>
      <c r="D235" s="185">
        <f>25*1.95</f>
        <v>48.75</v>
      </c>
      <c r="E235" s="268">
        <v>0.32518079145624601</v>
      </c>
      <c r="F235" s="268">
        <v>15.852563583491992</v>
      </c>
      <c r="J235" s="15"/>
    </row>
    <row r="236" spans="1:10" ht="36">
      <c r="A236" s="182">
        <v>13</v>
      </c>
      <c r="B236" s="270" t="s">
        <v>294</v>
      </c>
      <c r="C236" s="182" t="s">
        <v>171</v>
      </c>
      <c r="D236" s="182">
        <v>25</v>
      </c>
      <c r="E236" s="268">
        <v>2.0529839831723855</v>
      </c>
      <c r="F236" s="268">
        <v>51.324599579309634</v>
      </c>
      <c r="J236" s="15"/>
    </row>
    <row r="237" spans="1:10" ht="36">
      <c r="A237" s="272">
        <v>14</v>
      </c>
      <c r="B237" s="248" t="s">
        <v>296</v>
      </c>
      <c r="C237" s="272" t="s">
        <v>187</v>
      </c>
      <c r="D237" s="273">
        <v>2.5</v>
      </c>
      <c r="E237" s="268">
        <v>15.731428451181996</v>
      </c>
      <c r="F237" s="268">
        <v>39.328571127954994</v>
      </c>
      <c r="J237" s="15"/>
    </row>
    <row r="238" spans="1:10" ht="36">
      <c r="A238" s="269">
        <v>15</v>
      </c>
      <c r="B238" s="158" t="s">
        <v>284</v>
      </c>
      <c r="C238" s="269" t="s">
        <v>142</v>
      </c>
      <c r="D238" s="269">
        <v>9.6</v>
      </c>
      <c r="E238" s="268">
        <v>10.4606186087238</v>
      </c>
      <c r="F238" s="268">
        <v>100.42193864374848</v>
      </c>
      <c r="J238" s="15"/>
    </row>
    <row r="239" spans="1:10" ht="18">
      <c r="A239" s="52"/>
      <c r="B239" s="9" t="s">
        <v>87</v>
      </c>
      <c r="C239" s="52"/>
      <c r="D239" s="10"/>
      <c r="E239" s="53"/>
      <c r="F239" s="253">
        <f>SUM(F224:F238)</f>
        <v>3624.8866504848997</v>
      </c>
      <c r="J239" s="15"/>
    </row>
    <row r="240" spans="1:10" ht="18">
      <c r="A240" s="52"/>
      <c r="B240" s="9" t="s">
        <v>88</v>
      </c>
      <c r="C240" s="52"/>
      <c r="D240" s="10"/>
      <c r="E240" s="53"/>
      <c r="F240" s="11">
        <f>F239/F$274</f>
        <v>2.3215788507318078E-2</v>
      </c>
      <c r="J240" s="15"/>
    </row>
    <row r="241" spans="1:10" ht="18">
      <c r="A241" s="144" t="s">
        <v>124</v>
      </c>
      <c r="B241" s="144" t="s">
        <v>406</v>
      </c>
      <c r="C241" s="205"/>
      <c r="D241" s="206"/>
      <c r="E241" s="207"/>
      <c r="F241" s="207"/>
      <c r="J241" s="15"/>
    </row>
    <row r="242" spans="1:10" ht="36">
      <c r="A242" s="264">
        <v>1</v>
      </c>
      <c r="B242" s="251" t="s">
        <v>413</v>
      </c>
      <c r="C242" s="264" t="s">
        <v>101</v>
      </c>
      <c r="D242" s="264">
        <v>8.8000000000000007</v>
      </c>
      <c r="E242" s="268">
        <v>54.163476172359701</v>
      </c>
      <c r="F242" s="268">
        <v>476.63859031676537</v>
      </c>
      <c r="J242" s="15"/>
    </row>
    <row r="243" spans="1:10" ht="18">
      <c r="A243" s="275">
        <v>2</v>
      </c>
      <c r="B243" s="276" t="s">
        <v>407</v>
      </c>
      <c r="C243" s="275" t="s">
        <v>97</v>
      </c>
      <c r="D243" s="233">
        <f>0.0293</f>
        <v>2.93E-2</v>
      </c>
      <c r="E243" s="268">
        <v>347.23519767471169</v>
      </c>
      <c r="F243" s="268">
        <v>10.173991291869052</v>
      </c>
      <c r="J243" s="15"/>
    </row>
    <row r="244" spans="1:10" ht="18">
      <c r="A244" s="275">
        <v>3</v>
      </c>
      <c r="B244" s="276" t="s">
        <v>409</v>
      </c>
      <c r="C244" s="275" t="s">
        <v>97</v>
      </c>
      <c r="D244" s="236">
        <f>0.042+0.0249+0.0278+0.0261</f>
        <v>0.1208</v>
      </c>
      <c r="E244" s="268">
        <v>347.23519767471169</v>
      </c>
      <c r="F244" s="268">
        <v>41.946011879105171</v>
      </c>
      <c r="J244" s="15"/>
    </row>
    <row r="245" spans="1:10" ht="18">
      <c r="A245" s="295">
        <v>4</v>
      </c>
      <c r="B245" s="270" t="s">
        <v>410</v>
      </c>
      <c r="C245" s="295" t="s">
        <v>195</v>
      </c>
      <c r="D245" s="174">
        <v>1.9</v>
      </c>
      <c r="E245" s="268">
        <v>17.465943057184241</v>
      </c>
      <c r="F245" s="268">
        <v>33.185291808650064</v>
      </c>
      <c r="J245" s="15"/>
    </row>
    <row r="246" spans="1:10" ht="54">
      <c r="A246" s="264">
        <v>5</v>
      </c>
      <c r="B246" s="251" t="s">
        <v>418</v>
      </c>
      <c r="C246" s="264" t="s">
        <v>111</v>
      </c>
      <c r="D246" s="264">
        <v>12.6</v>
      </c>
      <c r="E246" s="268">
        <v>22.203587400914877</v>
      </c>
      <c r="F246" s="268">
        <v>279.76520125152746</v>
      </c>
      <c r="J246" s="15"/>
    </row>
    <row r="247" spans="1:10" ht="54">
      <c r="A247" s="264">
        <v>6</v>
      </c>
      <c r="B247" s="251" t="s">
        <v>419</v>
      </c>
      <c r="C247" s="264" t="s">
        <v>416</v>
      </c>
      <c r="D247" s="264">
        <v>5</v>
      </c>
      <c r="E247" s="268">
        <v>34.591921758133829</v>
      </c>
      <c r="F247" s="268">
        <v>172.95960879066917</v>
      </c>
      <c r="J247" s="15"/>
    </row>
    <row r="248" spans="1:10" ht="36">
      <c r="A248" s="295">
        <v>7</v>
      </c>
      <c r="B248" s="270" t="s">
        <v>411</v>
      </c>
      <c r="C248" s="295" t="s">
        <v>96</v>
      </c>
      <c r="D248" s="209">
        <v>5.4999999999999997E-3</v>
      </c>
      <c r="E248" s="268">
        <v>687.67528534383996</v>
      </c>
      <c r="F248" s="268">
        <v>3.7822140693911197</v>
      </c>
      <c r="J248" s="15"/>
    </row>
    <row r="249" spans="1:10" ht="18">
      <c r="A249" s="52"/>
      <c r="B249" s="9" t="s">
        <v>87</v>
      </c>
      <c r="C249" s="52"/>
      <c r="D249" s="10"/>
      <c r="E249" s="53"/>
      <c r="F249" s="253">
        <f>SUM(F242:F248)</f>
        <v>1018.4509094079774</v>
      </c>
      <c r="J249" s="15"/>
    </row>
    <row r="250" spans="1:10" ht="18">
      <c r="A250" s="52"/>
      <c r="B250" s="9" t="s">
        <v>88</v>
      </c>
      <c r="C250" s="52"/>
      <c r="D250" s="10"/>
      <c r="E250" s="53"/>
      <c r="F250" s="11">
        <f>F249/F$274</f>
        <v>6.5227255905335683E-3</v>
      </c>
      <c r="J250" s="15"/>
    </row>
    <row r="251" spans="1:10" ht="36">
      <c r="A251" s="76" t="s">
        <v>125</v>
      </c>
      <c r="B251" s="109" t="s">
        <v>214</v>
      </c>
      <c r="C251" s="105"/>
      <c r="D251" s="105"/>
      <c r="E251" s="207"/>
      <c r="F251" s="207"/>
      <c r="J251" s="15"/>
    </row>
    <row r="252" spans="1:10" ht="18">
      <c r="A252" s="265">
        <v>1</v>
      </c>
      <c r="B252" s="267" t="s">
        <v>223</v>
      </c>
      <c r="C252" s="265" t="s">
        <v>142</v>
      </c>
      <c r="D252" s="265">
        <v>16.8</v>
      </c>
      <c r="E252" s="268">
        <v>3.6887271180791998</v>
      </c>
      <c r="F252" s="268">
        <v>61.970615583730563</v>
      </c>
      <c r="J252" s="15"/>
    </row>
    <row r="253" spans="1:10" ht="18">
      <c r="A253" s="8">
        <v>2</v>
      </c>
      <c r="B253" s="13" t="s">
        <v>224</v>
      </c>
      <c r="C253" s="8" t="s">
        <v>142</v>
      </c>
      <c r="D253" s="119">
        <v>16.8</v>
      </c>
      <c r="E253" s="268">
        <v>1.5705473472156619</v>
      </c>
      <c r="F253" s="268">
        <v>26.385195433223117</v>
      </c>
      <c r="J253" s="15"/>
    </row>
    <row r="254" spans="1:10" ht="18">
      <c r="A254" s="8">
        <v>3</v>
      </c>
      <c r="B254" s="120" t="s">
        <v>226</v>
      </c>
      <c r="C254" s="8" t="s">
        <v>142</v>
      </c>
      <c r="D254" s="119">
        <v>24.48</v>
      </c>
      <c r="E254" s="268">
        <v>2.0994051274005274</v>
      </c>
      <c r="F254" s="268">
        <v>51.393437518764912</v>
      </c>
      <c r="J254" s="15"/>
    </row>
    <row r="255" spans="1:10" ht="18">
      <c r="A255" s="8">
        <v>4</v>
      </c>
      <c r="B255" s="13" t="s">
        <v>229</v>
      </c>
      <c r="C255" s="8" t="s">
        <v>142</v>
      </c>
      <c r="D255" s="119">
        <v>32.32</v>
      </c>
      <c r="E255" s="268">
        <v>1.3461834404705673</v>
      </c>
      <c r="F255" s="268">
        <v>43.508648796008728</v>
      </c>
      <c r="J255" s="15"/>
    </row>
    <row r="256" spans="1:10" ht="36">
      <c r="A256" s="8">
        <v>5</v>
      </c>
      <c r="B256" s="13" t="s">
        <v>231</v>
      </c>
      <c r="C256" s="8" t="s">
        <v>142</v>
      </c>
      <c r="D256" s="119">
        <v>57.6</v>
      </c>
      <c r="E256" s="268">
        <v>0.92950761365824863</v>
      </c>
      <c r="F256" s="268">
        <v>53.539638546715125</v>
      </c>
      <c r="J256" s="15"/>
    </row>
    <row r="257" spans="1:10" ht="36">
      <c r="A257" s="264">
        <v>6</v>
      </c>
      <c r="B257" s="251" t="s">
        <v>233</v>
      </c>
      <c r="C257" s="264" t="s">
        <v>234</v>
      </c>
      <c r="D257" s="263">
        <v>0.16</v>
      </c>
      <c r="E257" s="268">
        <v>175.86088465403927</v>
      </c>
      <c r="F257" s="268">
        <v>28.137741544646289</v>
      </c>
      <c r="J257" s="15"/>
    </row>
    <row r="258" spans="1:10" ht="18">
      <c r="A258" s="8">
        <v>7</v>
      </c>
      <c r="B258" s="13" t="s">
        <v>235</v>
      </c>
      <c r="C258" s="8" t="s">
        <v>118</v>
      </c>
      <c r="D258" s="8">
        <v>18</v>
      </c>
      <c r="E258" s="268">
        <v>0.7211697002520896</v>
      </c>
      <c r="F258" s="268">
        <v>12.981054604537611</v>
      </c>
      <c r="J258" s="15"/>
    </row>
    <row r="259" spans="1:10" ht="18">
      <c r="A259" s="8">
        <v>8</v>
      </c>
      <c r="B259" s="13" t="s">
        <v>237</v>
      </c>
      <c r="C259" s="8" t="s">
        <v>97</v>
      </c>
      <c r="D259" s="8">
        <v>5.4000000000000003E-3</v>
      </c>
      <c r="E259" s="268">
        <v>472.09371177835675</v>
      </c>
      <c r="F259" s="268">
        <v>2.5493060436031265</v>
      </c>
      <c r="J259" s="15"/>
    </row>
    <row r="260" spans="1:10" ht="18">
      <c r="A260" s="8">
        <v>9</v>
      </c>
      <c r="B260" s="13" t="s">
        <v>240</v>
      </c>
      <c r="C260" s="8" t="s">
        <v>97</v>
      </c>
      <c r="D260" s="8">
        <v>9.1999999999999998E-3</v>
      </c>
      <c r="E260" s="268">
        <v>767.91752282176401</v>
      </c>
      <c r="F260" s="268">
        <v>7.0648412099602282</v>
      </c>
      <c r="J260" s="15"/>
    </row>
    <row r="261" spans="1:10" ht="18">
      <c r="A261" s="52"/>
      <c r="B261" s="9" t="s">
        <v>87</v>
      </c>
      <c r="C261" s="52"/>
      <c r="D261" s="10"/>
      <c r="E261" s="53"/>
      <c r="F261" s="253">
        <f>SUM(F252:F260)</f>
        <v>287.53047928118974</v>
      </c>
      <c r="J261" s="15"/>
    </row>
    <row r="262" spans="1:10" ht="18">
      <c r="A262" s="52"/>
      <c r="B262" s="9" t="s">
        <v>88</v>
      </c>
      <c r="C262" s="52"/>
      <c r="D262" s="10"/>
      <c r="E262" s="53"/>
      <c r="F262" s="11">
        <f>F261/F$274</f>
        <v>1.8415049738195147E-3</v>
      </c>
      <c r="J262" s="15"/>
    </row>
    <row r="263" spans="1:10" ht="18">
      <c r="A263" s="76" t="s">
        <v>177</v>
      </c>
      <c r="B263" s="76" t="s">
        <v>389</v>
      </c>
      <c r="C263" s="76"/>
      <c r="D263" s="76"/>
      <c r="E263" s="207"/>
      <c r="F263" s="207"/>
      <c r="J263" s="15"/>
    </row>
    <row r="264" spans="1:10" ht="18">
      <c r="A264" s="289">
        <v>1</v>
      </c>
      <c r="B264" s="248" t="s">
        <v>391</v>
      </c>
      <c r="C264" s="289" t="s">
        <v>106</v>
      </c>
      <c r="D264" s="290">
        <v>175</v>
      </c>
      <c r="E264" s="268">
        <v>8.5436560968018664</v>
      </c>
      <c r="F264" s="268">
        <v>1495.1398169403265</v>
      </c>
      <c r="J264" s="15"/>
    </row>
    <row r="265" spans="1:10" ht="18">
      <c r="A265" s="174">
        <v>2</v>
      </c>
      <c r="B265" s="255" t="s">
        <v>478</v>
      </c>
      <c r="C265" s="174" t="s">
        <v>106</v>
      </c>
      <c r="D265" s="174">
        <v>175</v>
      </c>
      <c r="E265" s="268">
        <v>1.8590152273164973</v>
      </c>
      <c r="F265" s="268">
        <v>325.32766478038707</v>
      </c>
      <c r="J265" s="15"/>
    </row>
    <row r="266" spans="1:10" ht="36">
      <c r="A266" s="174">
        <v>3</v>
      </c>
      <c r="B266" s="276" t="s">
        <v>396</v>
      </c>
      <c r="C266" s="174" t="s">
        <v>118</v>
      </c>
      <c r="D266" s="230">
        <v>928</v>
      </c>
      <c r="E266" s="268">
        <v>3.2051986677870646E-2</v>
      </c>
      <c r="F266" s="268">
        <v>29.744243637063963</v>
      </c>
      <c r="J266" s="15"/>
    </row>
    <row r="267" spans="1:10" ht="36">
      <c r="A267" s="289">
        <v>4</v>
      </c>
      <c r="B267" s="248" t="s">
        <v>399</v>
      </c>
      <c r="C267" s="289" t="s">
        <v>196</v>
      </c>
      <c r="D267" s="289">
        <v>75</v>
      </c>
      <c r="E267" s="268">
        <v>10.849580830892082</v>
      </c>
      <c r="F267" s="268">
        <v>813.71856231690606</v>
      </c>
      <c r="J267" s="15"/>
    </row>
    <row r="268" spans="1:10" ht="36">
      <c r="A268" s="295">
        <v>5</v>
      </c>
      <c r="B268" s="270" t="s">
        <v>471</v>
      </c>
      <c r="C268" s="295" t="s">
        <v>196</v>
      </c>
      <c r="D268" s="295">
        <v>75</v>
      </c>
      <c r="E268" s="268">
        <v>0.23839601308314873</v>
      </c>
      <c r="F268" s="268">
        <v>17.879700981236155</v>
      </c>
      <c r="J268" s="15"/>
    </row>
    <row r="269" spans="1:10" ht="36">
      <c r="A269" s="295">
        <v>6</v>
      </c>
      <c r="B269" s="270" t="s">
        <v>462</v>
      </c>
      <c r="C269" s="295" t="s">
        <v>194</v>
      </c>
      <c r="D269" s="281">
        <v>0.28000000000000003</v>
      </c>
      <c r="E269" s="268">
        <v>83.880138758986121</v>
      </c>
      <c r="F269" s="268">
        <v>23.486438852516116</v>
      </c>
      <c r="J269" s="15"/>
    </row>
    <row r="270" spans="1:10" ht="18">
      <c r="A270" s="182">
        <v>7</v>
      </c>
      <c r="B270" s="158" t="s">
        <v>404</v>
      </c>
      <c r="C270" s="182" t="s">
        <v>142</v>
      </c>
      <c r="D270" s="182">
        <v>59</v>
      </c>
      <c r="E270" s="268">
        <v>7.1283809250065167</v>
      </c>
      <c r="F270" s="268">
        <v>420.57447457538444</v>
      </c>
      <c r="J270" s="15"/>
    </row>
    <row r="271" spans="1:10" ht="36">
      <c r="A271" s="275">
        <v>8</v>
      </c>
      <c r="B271" s="154" t="s">
        <v>405</v>
      </c>
      <c r="C271" s="275" t="s">
        <v>234</v>
      </c>
      <c r="D271" s="275">
        <v>1.47</v>
      </c>
      <c r="E271" s="268">
        <v>175.86088465403927</v>
      </c>
      <c r="F271" s="268">
        <v>258.51550044143772</v>
      </c>
      <c r="J271" s="15"/>
    </row>
    <row r="272" spans="1:10" ht="18">
      <c r="A272" s="52"/>
      <c r="B272" s="9" t="s">
        <v>87</v>
      </c>
      <c r="C272" s="52"/>
      <c r="D272" s="10"/>
      <c r="E272" s="53"/>
      <c r="F272" s="63">
        <f>SUM(F264:F271)</f>
        <v>3384.3864025252583</v>
      </c>
    </row>
    <row r="273" spans="1:6" ht="18">
      <c r="A273" s="52"/>
      <c r="B273" s="9" t="s">
        <v>88</v>
      </c>
      <c r="C273" s="52"/>
      <c r="D273" s="10"/>
      <c r="E273" s="53"/>
      <c r="F273" s="11">
        <f>F272/F$274</f>
        <v>2.167549127020538E-2</v>
      </c>
    </row>
    <row r="274" spans="1:6" ht="18">
      <c r="B274" s="16" t="s">
        <v>41</v>
      </c>
      <c r="F274" s="17">
        <f>F23+F36+F56+F64+F75+F82+F95+F106+F115+F127+F138+F148+F160+F180+F193+F204+F208+F221+F239+F249+F261+F272</f>
        <v>156138.85564740837</v>
      </c>
    </row>
    <row r="275" spans="1:6" ht="18">
      <c r="A275" s="18"/>
      <c r="B275" s="16" t="s">
        <v>85</v>
      </c>
      <c r="C275" s="16"/>
      <c r="D275" s="18"/>
      <c r="E275" s="19"/>
      <c r="F275" s="20">
        <f>F274*20%</f>
        <v>31227.771129481676</v>
      </c>
    </row>
    <row r="276" spans="1:6" ht="18">
      <c r="A276" s="18"/>
      <c r="B276" s="16" t="s">
        <v>41</v>
      </c>
      <c r="C276" s="16"/>
      <c r="D276" s="18"/>
      <c r="E276" s="19"/>
      <c r="F276" s="20">
        <f>F274+F275</f>
        <v>187366.62677689004</v>
      </c>
    </row>
    <row r="277" spans="1:6" ht="18">
      <c r="A277" s="1"/>
      <c r="B277" s="21"/>
      <c r="C277" s="21"/>
      <c r="D277" s="21"/>
      <c r="E277" s="22"/>
      <c r="F277" s="22"/>
    </row>
    <row r="278" spans="1:6" ht="18">
      <c r="B278" s="66" t="s">
        <v>82</v>
      </c>
      <c r="C278" s="67"/>
      <c r="D278" s="68"/>
      <c r="E278" s="66" t="s">
        <v>89</v>
      </c>
      <c r="F278" s="69"/>
    </row>
    <row r="279" spans="1:6" ht="18">
      <c r="B279" s="70"/>
      <c r="C279" s="71"/>
      <c r="D279" s="72"/>
      <c r="E279" s="66"/>
      <c r="F279" s="69"/>
    </row>
    <row r="280" spans="1:6" ht="18">
      <c r="B280" s="66" t="s">
        <v>16</v>
      </c>
      <c r="C280" s="73"/>
      <c r="D280" s="74"/>
      <c r="E280" s="66" t="s">
        <v>90</v>
      </c>
      <c r="F280" s="6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B98E-D843-47C4-B6AE-288E52890ADF}">
  <dimension ref="A1:F237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8">
      <c r="A1" s="564" t="s">
        <v>493</v>
      </c>
      <c r="B1" s="564"/>
      <c r="C1" s="564"/>
      <c r="D1" s="564"/>
      <c r="E1" s="565"/>
      <c r="F1" s="565"/>
    </row>
    <row r="2" spans="1:6" ht="84" customHeight="1">
      <c r="A2" s="368" t="s">
        <v>494</v>
      </c>
      <c r="B2" s="368"/>
      <c r="C2" s="368"/>
      <c r="D2" s="368"/>
      <c r="E2" s="368"/>
      <c r="F2" s="368"/>
    </row>
    <row r="3" spans="1:6" ht="16.5" thickBot="1">
      <c r="A3" s="353"/>
      <c r="B3" s="353"/>
      <c r="C3" s="2"/>
      <c r="D3" s="2"/>
      <c r="E3" s="3"/>
      <c r="F3" s="3"/>
    </row>
    <row r="4" spans="1:6" ht="15" customHeight="1">
      <c r="A4" s="566" t="s">
        <v>495</v>
      </c>
      <c r="B4" s="569" t="s">
        <v>496</v>
      </c>
      <c r="C4" s="569" t="s">
        <v>497</v>
      </c>
      <c r="D4" s="569" t="s">
        <v>498</v>
      </c>
      <c r="E4" s="572" t="s">
        <v>499</v>
      </c>
      <c r="F4" s="573" t="s">
        <v>500</v>
      </c>
    </row>
    <row r="5" spans="1:6" ht="15" customHeight="1">
      <c r="A5" s="567"/>
      <c r="B5" s="570"/>
      <c r="C5" s="570"/>
      <c r="D5" s="570"/>
      <c r="E5" s="570"/>
      <c r="F5" s="574"/>
    </row>
    <row r="6" spans="1:6" ht="15" customHeight="1">
      <c r="A6" s="567"/>
      <c r="B6" s="570"/>
      <c r="C6" s="570"/>
      <c r="D6" s="570"/>
      <c r="E6" s="570"/>
      <c r="F6" s="574"/>
    </row>
    <row r="7" spans="1:6" ht="15" customHeight="1">
      <c r="A7" s="567"/>
      <c r="B7" s="570"/>
      <c r="C7" s="570"/>
      <c r="D7" s="570"/>
      <c r="E7" s="570"/>
      <c r="F7" s="574"/>
    </row>
    <row r="8" spans="1:6" ht="15" customHeight="1">
      <c r="A8" s="568"/>
      <c r="B8" s="571"/>
      <c r="C8" s="571"/>
      <c r="D8" s="571"/>
      <c r="E8" s="571"/>
      <c r="F8" s="575"/>
    </row>
    <row r="9" spans="1:6" ht="18">
      <c r="A9" s="354">
        <v>1</v>
      </c>
      <c r="B9" s="354">
        <v>2</v>
      </c>
      <c r="C9" s="354">
        <v>3</v>
      </c>
      <c r="D9" s="354">
        <v>4</v>
      </c>
      <c r="E9" s="355">
        <v>5</v>
      </c>
      <c r="F9" s="355">
        <v>6</v>
      </c>
    </row>
    <row r="10" spans="1:6" ht="18">
      <c r="A10" s="144"/>
      <c r="B10" s="356" t="s">
        <v>501</v>
      </c>
      <c r="C10" s="144"/>
      <c r="D10" s="144"/>
      <c r="E10" s="144"/>
      <c r="F10" s="144"/>
    </row>
    <row r="11" spans="1:6" ht="18">
      <c r="A11" s="144" t="s">
        <v>92</v>
      </c>
      <c r="B11" s="144" t="s">
        <v>502</v>
      </c>
      <c r="C11" s="144"/>
      <c r="D11" s="144"/>
      <c r="E11" s="144"/>
      <c r="F11" s="144"/>
    </row>
    <row r="12" spans="1:6" ht="36">
      <c r="A12" s="333">
        <v>1</v>
      </c>
      <c r="B12" s="320" t="s">
        <v>503</v>
      </c>
      <c r="C12" s="162" t="s">
        <v>504</v>
      </c>
      <c r="D12" s="333">
        <v>1.2E-2</v>
      </c>
      <c r="E12" s="318">
        <v>1512.9489037613464</v>
      </c>
      <c r="F12" s="318">
        <v>18.15538684513616</v>
      </c>
    </row>
    <row r="13" spans="1:6" ht="54">
      <c r="A13" s="333">
        <v>2</v>
      </c>
      <c r="B13" s="320" t="s">
        <v>505</v>
      </c>
      <c r="C13" s="333" t="s">
        <v>504</v>
      </c>
      <c r="D13" s="89">
        <v>1.2E-2</v>
      </c>
      <c r="E13" s="318">
        <v>869.78216000327188</v>
      </c>
      <c r="F13" s="318">
        <v>10.437385920039263</v>
      </c>
    </row>
    <row r="14" spans="1:6" ht="36">
      <c r="A14" s="333">
        <v>3</v>
      </c>
      <c r="B14" s="320" t="s">
        <v>506</v>
      </c>
      <c r="C14" s="333" t="s">
        <v>504</v>
      </c>
      <c r="D14" s="334">
        <v>1.073</v>
      </c>
      <c r="E14" s="318">
        <v>802.08897325875</v>
      </c>
      <c r="F14" s="318">
        <v>860.64146830663879</v>
      </c>
    </row>
    <row r="15" spans="1:6" ht="36">
      <c r="A15" s="333">
        <v>4</v>
      </c>
      <c r="B15" s="154" t="s">
        <v>507</v>
      </c>
      <c r="C15" s="325" t="s">
        <v>504</v>
      </c>
      <c r="D15" s="334">
        <v>1.073</v>
      </c>
      <c r="E15" s="318">
        <v>779.19009512890307</v>
      </c>
      <c r="F15" s="318">
        <v>836.07097207331299</v>
      </c>
    </row>
    <row r="16" spans="1:6" ht="18">
      <c r="A16" s="333">
        <v>5</v>
      </c>
      <c r="B16" s="157" t="s">
        <v>508</v>
      </c>
      <c r="C16" s="325" t="s">
        <v>509</v>
      </c>
      <c r="D16" s="138">
        <v>2092</v>
      </c>
      <c r="E16" s="318">
        <v>0.32518079145624601</v>
      </c>
      <c r="F16" s="318">
        <v>680.27821572646656</v>
      </c>
    </row>
    <row r="17" spans="1:6" ht="36">
      <c r="A17" s="333">
        <v>6</v>
      </c>
      <c r="B17" s="158" t="s">
        <v>510</v>
      </c>
      <c r="C17" s="333" t="s">
        <v>511</v>
      </c>
      <c r="D17" s="352">
        <v>22.9</v>
      </c>
      <c r="E17" s="318">
        <v>37.944823093267495</v>
      </c>
      <c r="F17" s="318">
        <v>868.93644883582556</v>
      </c>
    </row>
    <row r="18" spans="1:6" ht="54">
      <c r="A18" s="325">
        <v>7</v>
      </c>
      <c r="B18" s="326" t="s">
        <v>512</v>
      </c>
      <c r="C18" s="161" t="s">
        <v>511</v>
      </c>
      <c r="D18" s="219">
        <v>22.9</v>
      </c>
      <c r="E18" s="318">
        <v>439.91992791190381</v>
      </c>
      <c r="F18" s="318">
        <v>10074.166349182597</v>
      </c>
    </row>
    <row r="19" spans="1:6" ht="54">
      <c r="A19" s="333">
        <v>8</v>
      </c>
      <c r="B19" s="320" t="s">
        <v>513</v>
      </c>
      <c r="C19" s="162" t="s">
        <v>511</v>
      </c>
      <c r="D19" s="219">
        <v>22.9</v>
      </c>
      <c r="E19" s="318">
        <v>622.77179989796946</v>
      </c>
      <c r="F19" s="318">
        <v>14261.474217663501</v>
      </c>
    </row>
    <row r="20" spans="1:6" ht="36">
      <c r="A20" s="315">
        <v>9</v>
      </c>
      <c r="B20" s="154" t="s">
        <v>514</v>
      </c>
      <c r="C20" s="338" t="s">
        <v>511</v>
      </c>
      <c r="D20" s="349">
        <v>22.9</v>
      </c>
      <c r="E20" s="318">
        <v>165.23368838613968</v>
      </c>
      <c r="F20" s="318">
        <v>3783.8514640425979</v>
      </c>
    </row>
    <row r="21" spans="1:6" ht="36">
      <c r="A21" s="181">
        <v>10</v>
      </c>
      <c r="B21" s="308" t="s">
        <v>515</v>
      </c>
      <c r="C21" s="181" t="s">
        <v>516</v>
      </c>
      <c r="D21" s="309">
        <f>0.6*2290</f>
        <v>1374</v>
      </c>
      <c r="E21" s="318">
        <v>0.27330959336958055</v>
      </c>
      <c r="F21" s="318">
        <v>375.52738128980366</v>
      </c>
    </row>
    <row r="22" spans="1:6" ht="36">
      <c r="A22" s="336">
        <v>11</v>
      </c>
      <c r="B22" s="248" t="s">
        <v>517</v>
      </c>
      <c r="C22" s="337" t="s">
        <v>518</v>
      </c>
      <c r="D22" s="336">
        <f>2290*0.1</f>
        <v>229</v>
      </c>
      <c r="E22" s="318">
        <v>13.095240887708817</v>
      </c>
      <c r="F22" s="318">
        <v>2998.8101632853195</v>
      </c>
    </row>
    <row r="23" spans="1:6" ht="18">
      <c r="A23" s="166" t="s">
        <v>463</v>
      </c>
      <c r="B23" s="144" t="s">
        <v>519</v>
      </c>
      <c r="C23" s="166"/>
      <c r="D23" s="166"/>
      <c r="E23" s="254"/>
      <c r="F23" s="254"/>
    </row>
    <row r="24" spans="1:6" ht="54">
      <c r="A24" s="333">
        <v>1</v>
      </c>
      <c r="B24" s="320" t="s">
        <v>520</v>
      </c>
      <c r="C24" s="333" t="s">
        <v>504</v>
      </c>
      <c r="D24" s="334">
        <v>0.26840000000000003</v>
      </c>
      <c r="E24" s="318">
        <v>802.08897325875</v>
      </c>
      <c r="F24" s="318">
        <v>215.28068042264854</v>
      </c>
    </row>
    <row r="25" spans="1:6" ht="36">
      <c r="A25" s="333">
        <v>2</v>
      </c>
      <c r="B25" s="154" t="s">
        <v>507</v>
      </c>
      <c r="C25" s="325" t="s">
        <v>504</v>
      </c>
      <c r="D25" s="334">
        <v>0.26840000000000003</v>
      </c>
      <c r="E25" s="318">
        <v>779.19009512890307</v>
      </c>
      <c r="F25" s="318">
        <v>209.13462153259761</v>
      </c>
    </row>
    <row r="26" spans="1:6" ht="18">
      <c r="A26" s="333">
        <v>3</v>
      </c>
      <c r="B26" s="157" t="s">
        <v>508</v>
      </c>
      <c r="C26" s="336" t="s">
        <v>509</v>
      </c>
      <c r="D26" s="169">
        <v>523.29999999999995</v>
      </c>
      <c r="E26" s="318">
        <v>0.32518079145624601</v>
      </c>
      <c r="F26" s="318">
        <v>170.16710816905353</v>
      </c>
    </row>
    <row r="27" spans="1:6" ht="36">
      <c r="A27" s="333">
        <v>4</v>
      </c>
      <c r="B27" s="158" t="s">
        <v>510</v>
      </c>
      <c r="C27" s="333" t="s">
        <v>511</v>
      </c>
      <c r="D27" s="318">
        <v>6.39</v>
      </c>
      <c r="E27" s="318">
        <v>37.944823093267495</v>
      </c>
      <c r="F27" s="318">
        <v>242.46741956597927</v>
      </c>
    </row>
    <row r="28" spans="1:6" ht="36">
      <c r="A28" s="335">
        <v>5</v>
      </c>
      <c r="B28" s="248" t="s">
        <v>521</v>
      </c>
      <c r="C28" s="335" t="s">
        <v>522</v>
      </c>
      <c r="D28" s="335">
        <v>12</v>
      </c>
      <c r="E28" s="318">
        <v>13.665817276510865</v>
      </c>
      <c r="F28" s="318">
        <v>163.98980731813037</v>
      </c>
    </row>
    <row r="29" spans="1:6" ht="54">
      <c r="A29" s="325">
        <v>6</v>
      </c>
      <c r="B29" s="326" t="s">
        <v>512</v>
      </c>
      <c r="C29" s="161" t="s">
        <v>511</v>
      </c>
      <c r="D29" s="321">
        <v>6.39</v>
      </c>
      <c r="E29" s="318">
        <v>439.91992791190381</v>
      </c>
      <c r="F29" s="318">
        <v>2811.0883393570648</v>
      </c>
    </row>
    <row r="30" spans="1:6" ht="54">
      <c r="A30" s="333">
        <v>7</v>
      </c>
      <c r="B30" s="320" t="s">
        <v>513</v>
      </c>
      <c r="C30" s="162" t="s">
        <v>511</v>
      </c>
      <c r="D30" s="321">
        <v>6.39</v>
      </c>
      <c r="E30" s="318">
        <v>622.77179989796946</v>
      </c>
      <c r="F30" s="318">
        <v>3979.5118013480246</v>
      </c>
    </row>
    <row r="31" spans="1:6" ht="36">
      <c r="A31" s="315">
        <v>8</v>
      </c>
      <c r="B31" s="154" t="s">
        <v>514</v>
      </c>
      <c r="C31" s="338" t="s">
        <v>511</v>
      </c>
      <c r="D31" s="332">
        <v>6.39</v>
      </c>
      <c r="E31" s="318">
        <v>165.23368838613968</v>
      </c>
      <c r="F31" s="318">
        <v>1055.8432687874324</v>
      </c>
    </row>
    <row r="32" spans="1:6" ht="36">
      <c r="A32" s="181">
        <v>9</v>
      </c>
      <c r="B32" s="308" t="s">
        <v>515</v>
      </c>
      <c r="C32" s="181" t="s">
        <v>516</v>
      </c>
      <c r="D32" s="312">
        <f>0.6*639</f>
        <v>383.4</v>
      </c>
      <c r="E32" s="318">
        <v>0.27330959336958055</v>
      </c>
      <c r="F32" s="318">
        <v>104.78689809789719</v>
      </c>
    </row>
    <row r="33" spans="1:6" ht="36">
      <c r="A33" s="336">
        <v>10</v>
      </c>
      <c r="B33" s="248" t="s">
        <v>517</v>
      </c>
      <c r="C33" s="337" t="s">
        <v>518</v>
      </c>
      <c r="D33" s="336">
        <f>639*0.1</f>
        <v>63.900000000000006</v>
      </c>
      <c r="E33" s="318">
        <v>13.095240887708817</v>
      </c>
      <c r="F33" s="318">
        <v>836.78589272459362</v>
      </c>
    </row>
    <row r="34" spans="1:6" ht="18">
      <c r="A34" s="144" t="s">
        <v>124</v>
      </c>
      <c r="B34" s="144" t="s">
        <v>523</v>
      </c>
      <c r="C34" s="144"/>
      <c r="D34" s="144"/>
      <c r="E34" s="254"/>
      <c r="F34" s="254"/>
    </row>
    <row r="35" spans="1:6" ht="54">
      <c r="A35" s="333">
        <v>1</v>
      </c>
      <c r="B35" s="170" t="s">
        <v>524</v>
      </c>
      <c r="C35" s="325" t="s">
        <v>504</v>
      </c>
      <c r="D35" s="171">
        <v>1.52E-2</v>
      </c>
      <c r="E35" s="318">
        <v>779.19009512890307</v>
      </c>
      <c r="F35" s="318">
        <v>11.843689445959328</v>
      </c>
    </row>
    <row r="36" spans="1:6" ht="18">
      <c r="A36" s="333">
        <v>2</v>
      </c>
      <c r="B36" s="157" t="s">
        <v>508</v>
      </c>
      <c r="C36" s="336" t="s">
        <v>509</v>
      </c>
      <c r="D36" s="169">
        <f>15.2*1.95</f>
        <v>29.639999999999997</v>
      </c>
      <c r="E36" s="318">
        <v>0.32518079145624601</v>
      </c>
      <c r="F36" s="318">
        <v>9.6383586587631314</v>
      </c>
    </row>
    <row r="37" spans="1:6" ht="36">
      <c r="A37" s="333">
        <v>3</v>
      </c>
      <c r="B37" s="320" t="s">
        <v>525</v>
      </c>
      <c r="C37" s="333" t="s">
        <v>504</v>
      </c>
      <c r="D37" s="172">
        <v>0.1103</v>
      </c>
      <c r="E37" s="318">
        <v>551.00727151393755</v>
      </c>
      <c r="F37" s="318">
        <v>60.776102047987301</v>
      </c>
    </row>
    <row r="38" spans="1:6" ht="36">
      <c r="A38" s="333">
        <v>4</v>
      </c>
      <c r="B38" s="154" t="s">
        <v>507</v>
      </c>
      <c r="C38" s="325" t="s">
        <v>504</v>
      </c>
      <c r="D38" s="172">
        <v>0.1103</v>
      </c>
      <c r="E38" s="318">
        <v>779.19009512890307</v>
      </c>
      <c r="F38" s="318">
        <v>85.944667492718011</v>
      </c>
    </row>
    <row r="39" spans="1:6" ht="18">
      <c r="A39" s="333">
        <v>5</v>
      </c>
      <c r="B39" s="157" t="s">
        <v>508</v>
      </c>
      <c r="C39" s="336" t="s">
        <v>509</v>
      </c>
      <c r="D39" s="198">
        <v>215</v>
      </c>
      <c r="E39" s="318">
        <v>0.32518079145624601</v>
      </c>
      <c r="F39" s="318">
        <v>69.913870163092895</v>
      </c>
    </row>
    <row r="40" spans="1:6" ht="36">
      <c r="A40" s="333">
        <v>6</v>
      </c>
      <c r="B40" s="158" t="s">
        <v>510</v>
      </c>
      <c r="C40" s="333" t="s">
        <v>511</v>
      </c>
      <c r="D40" s="333">
        <v>5.0540000000000003</v>
      </c>
      <c r="E40" s="318">
        <v>37.944823093267495</v>
      </c>
      <c r="F40" s="318">
        <v>191.77313591337392</v>
      </c>
    </row>
    <row r="41" spans="1:6" ht="36">
      <c r="A41" s="335">
        <v>7</v>
      </c>
      <c r="B41" s="248" t="s">
        <v>521</v>
      </c>
      <c r="C41" s="335" t="s">
        <v>522</v>
      </c>
      <c r="D41" s="335">
        <v>306</v>
      </c>
      <c r="E41" s="318">
        <v>13.665817276510865</v>
      </c>
      <c r="F41" s="318">
        <v>4181.7400866123244</v>
      </c>
    </row>
    <row r="42" spans="1:6" ht="36">
      <c r="A42" s="333">
        <v>8</v>
      </c>
      <c r="B42" s="158" t="s">
        <v>526</v>
      </c>
      <c r="C42" s="162" t="s">
        <v>518</v>
      </c>
      <c r="D42" s="321">
        <f>0.1*0.2*306</f>
        <v>6.120000000000001</v>
      </c>
      <c r="E42" s="318">
        <v>78.605603184147824</v>
      </c>
      <c r="F42" s="318">
        <v>481.06629148698471</v>
      </c>
    </row>
    <row r="43" spans="1:6" ht="36">
      <c r="A43" s="325">
        <v>9</v>
      </c>
      <c r="B43" s="154" t="s">
        <v>527</v>
      </c>
      <c r="C43" s="161" t="s">
        <v>511</v>
      </c>
      <c r="D43" s="327">
        <v>4.5949999999999998</v>
      </c>
      <c r="E43" s="318">
        <v>158.50429445751379</v>
      </c>
      <c r="F43" s="318">
        <v>728.3272330322759</v>
      </c>
    </row>
    <row r="44" spans="1:6" ht="36">
      <c r="A44" s="328">
        <v>10</v>
      </c>
      <c r="B44" s="250" t="s">
        <v>528</v>
      </c>
      <c r="C44" s="315" t="s">
        <v>529</v>
      </c>
      <c r="D44" s="351">
        <v>459.5</v>
      </c>
      <c r="E44" s="318">
        <v>3.4857366704690378</v>
      </c>
      <c r="F44" s="318">
        <v>1601.6960000805227</v>
      </c>
    </row>
    <row r="45" spans="1:6" ht="36">
      <c r="A45" s="325">
        <v>11</v>
      </c>
      <c r="B45" s="154" t="s">
        <v>530</v>
      </c>
      <c r="C45" s="161" t="s">
        <v>511</v>
      </c>
      <c r="D45" s="327">
        <v>4.5949999999999998</v>
      </c>
      <c r="E45" s="318">
        <v>863.82775338094621</v>
      </c>
      <c r="F45" s="318">
        <v>3969.2885267854476</v>
      </c>
    </row>
    <row r="46" spans="1:6" ht="54">
      <c r="A46" s="182">
        <v>12</v>
      </c>
      <c r="B46" s="320" t="s">
        <v>531</v>
      </c>
      <c r="C46" s="333" t="s">
        <v>509</v>
      </c>
      <c r="D46" s="185">
        <f>17.2*1.95</f>
        <v>33.54</v>
      </c>
      <c r="E46" s="318">
        <v>0.32518079145624601</v>
      </c>
      <c r="F46" s="318">
        <v>10.906563745442492</v>
      </c>
    </row>
    <row r="47" spans="1:6" ht="36">
      <c r="A47" s="182">
        <v>13</v>
      </c>
      <c r="B47" s="320" t="s">
        <v>532</v>
      </c>
      <c r="C47" s="333" t="s">
        <v>518</v>
      </c>
      <c r="D47" s="182">
        <v>17.2</v>
      </c>
      <c r="E47" s="318">
        <v>2.0529839831723855</v>
      </c>
      <c r="F47" s="318">
        <v>35.311324510565029</v>
      </c>
    </row>
    <row r="48" spans="1:6" ht="18">
      <c r="A48" s="322">
        <v>14</v>
      </c>
      <c r="B48" s="248" t="s">
        <v>533</v>
      </c>
      <c r="C48" s="336" t="s">
        <v>511</v>
      </c>
      <c r="D48" s="324">
        <v>1.72</v>
      </c>
      <c r="E48" s="318">
        <v>15.731428451181996</v>
      </c>
      <c r="F48" s="318">
        <v>27.058056936033037</v>
      </c>
    </row>
    <row r="49" spans="1:6" ht="36">
      <c r="A49" s="319">
        <v>15</v>
      </c>
      <c r="B49" s="158" t="s">
        <v>534</v>
      </c>
      <c r="C49" s="319" t="s">
        <v>522</v>
      </c>
      <c r="D49" s="319">
        <v>44.8</v>
      </c>
      <c r="E49" s="318">
        <v>10.4606186087238</v>
      </c>
      <c r="F49" s="318">
        <v>468.63571367082625</v>
      </c>
    </row>
    <row r="50" spans="1:6" ht="36">
      <c r="A50" s="336">
        <v>16</v>
      </c>
      <c r="B50" s="249" t="s">
        <v>535</v>
      </c>
      <c r="C50" s="336" t="s">
        <v>522</v>
      </c>
      <c r="D50" s="336">
        <v>9</v>
      </c>
      <c r="E50" s="318">
        <v>12.665183302922625</v>
      </c>
      <c r="F50" s="318">
        <v>113.98664972630363</v>
      </c>
    </row>
    <row r="51" spans="1:6" ht="36">
      <c r="A51" s="339">
        <v>17</v>
      </c>
      <c r="B51" s="248" t="s">
        <v>536</v>
      </c>
      <c r="C51" s="337" t="s">
        <v>518</v>
      </c>
      <c r="D51" s="339">
        <f>2.7*0.1</f>
        <v>0.27</v>
      </c>
      <c r="E51" s="318">
        <v>13.095240887708817</v>
      </c>
      <c r="F51" s="318">
        <v>3.5357150396813815</v>
      </c>
    </row>
    <row r="52" spans="1:6" ht="18">
      <c r="A52" s="144" t="s">
        <v>125</v>
      </c>
      <c r="B52" s="144" t="s">
        <v>537</v>
      </c>
      <c r="C52" s="144"/>
      <c r="D52" s="144"/>
      <c r="E52" s="254"/>
      <c r="F52" s="254"/>
    </row>
    <row r="53" spans="1:6" ht="36">
      <c r="A53" s="319">
        <v>1</v>
      </c>
      <c r="B53" s="320" t="s">
        <v>538</v>
      </c>
      <c r="C53" s="319" t="s">
        <v>539</v>
      </c>
      <c r="D53" s="319">
        <v>5</v>
      </c>
      <c r="E53" s="318">
        <v>26.437462720020001</v>
      </c>
      <c r="F53" s="318">
        <v>132.1873136001</v>
      </c>
    </row>
    <row r="54" spans="1:6" ht="18">
      <c r="A54" s="319">
        <v>2</v>
      </c>
      <c r="B54" s="320" t="s">
        <v>540</v>
      </c>
      <c r="C54" s="319" t="s">
        <v>539</v>
      </c>
      <c r="D54" s="319">
        <v>5</v>
      </c>
      <c r="E54" s="318">
        <v>47.587432896036006</v>
      </c>
      <c r="F54" s="318">
        <v>237.93716448018003</v>
      </c>
    </row>
    <row r="55" spans="1:6" ht="18">
      <c r="A55" s="182">
        <v>3</v>
      </c>
      <c r="B55" s="320" t="s">
        <v>541</v>
      </c>
      <c r="C55" s="333" t="s">
        <v>504</v>
      </c>
      <c r="D55" s="189">
        <f>0.0006*5</f>
        <v>2.9999999999999996E-3</v>
      </c>
      <c r="E55" s="318">
        <v>670.67341942662665</v>
      </c>
      <c r="F55" s="318">
        <v>2.0120202582798794</v>
      </c>
    </row>
    <row r="56" spans="1:6" ht="18">
      <c r="A56" s="182">
        <v>4</v>
      </c>
      <c r="B56" s="157" t="s">
        <v>508</v>
      </c>
      <c r="C56" s="336" t="s">
        <v>509</v>
      </c>
      <c r="D56" s="185">
        <f>0.5*5</f>
        <v>2.5</v>
      </c>
      <c r="E56" s="318">
        <v>0.32518079145624601</v>
      </c>
      <c r="F56" s="318">
        <v>0.81295197864061508</v>
      </c>
    </row>
    <row r="57" spans="1:6" ht="18">
      <c r="A57" s="346">
        <v>5</v>
      </c>
      <c r="B57" s="158" t="s">
        <v>542</v>
      </c>
      <c r="C57" s="333" t="s">
        <v>539</v>
      </c>
      <c r="D57" s="346">
        <v>35</v>
      </c>
      <c r="E57" s="318">
        <v>3.3126701262394724</v>
      </c>
      <c r="F57" s="318">
        <v>115.94345441838152</v>
      </c>
    </row>
    <row r="58" spans="1:6" ht="18">
      <c r="A58" s="144" t="s">
        <v>177</v>
      </c>
      <c r="B58" s="144" t="s">
        <v>543</v>
      </c>
      <c r="C58" s="144"/>
      <c r="D58" s="76"/>
      <c r="E58" s="254"/>
      <c r="F58" s="254"/>
    </row>
    <row r="59" spans="1:6" ht="36">
      <c r="A59" s="346">
        <v>1</v>
      </c>
      <c r="B59" s="320" t="s">
        <v>544</v>
      </c>
      <c r="C59" s="333" t="s">
        <v>504</v>
      </c>
      <c r="D59" s="209">
        <v>0.1162</v>
      </c>
      <c r="E59" s="318">
        <v>687.67528534383996</v>
      </c>
      <c r="F59" s="318">
        <v>79.907868156954208</v>
      </c>
    </row>
    <row r="60" spans="1:6" ht="36">
      <c r="A60" s="174">
        <v>2</v>
      </c>
      <c r="B60" s="326" t="s">
        <v>545</v>
      </c>
      <c r="C60" s="161" t="s">
        <v>504</v>
      </c>
      <c r="D60" s="174">
        <v>0.1162</v>
      </c>
      <c r="E60" s="318">
        <v>802.08897325875</v>
      </c>
      <c r="F60" s="318">
        <v>93.202738692666756</v>
      </c>
    </row>
    <row r="61" spans="1:6" ht="36">
      <c r="A61" s="346">
        <v>3</v>
      </c>
      <c r="B61" s="320" t="s">
        <v>546</v>
      </c>
      <c r="C61" s="333" t="s">
        <v>504</v>
      </c>
      <c r="D61" s="174">
        <v>0.1162</v>
      </c>
      <c r="E61" s="318">
        <v>850.94873046253178</v>
      </c>
      <c r="F61" s="318">
        <v>98.880242479746187</v>
      </c>
    </row>
    <row r="62" spans="1:6" ht="18">
      <c r="A62" s="333">
        <v>4</v>
      </c>
      <c r="B62" s="157" t="s">
        <v>508</v>
      </c>
      <c r="C62" s="325" t="s">
        <v>509</v>
      </c>
      <c r="D62" s="138">
        <f>116.2*1.95</f>
        <v>226.59</v>
      </c>
      <c r="E62" s="318">
        <v>0.32518079145624601</v>
      </c>
      <c r="F62" s="318">
        <v>73.682715536070788</v>
      </c>
    </row>
    <row r="63" spans="1:6" ht="36">
      <c r="A63" s="182">
        <v>5</v>
      </c>
      <c r="B63" s="158" t="s">
        <v>547</v>
      </c>
      <c r="C63" s="333" t="s">
        <v>518</v>
      </c>
      <c r="D63" s="347">
        <v>10.3</v>
      </c>
      <c r="E63" s="318">
        <v>18.119999011137228</v>
      </c>
      <c r="F63" s="318">
        <v>186.63598981471347</v>
      </c>
    </row>
    <row r="64" spans="1:6" ht="18">
      <c r="A64" s="322">
        <v>6</v>
      </c>
      <c r="B64" s="248" t="s">
        <v>548</v>
      </c>
      <c r="C64" s="336" t="s">
        <v>518</v>
      </c>
      <c r="D64" s="322">
        <v>13.5</v>
      </c>
      <c r="E64" s="318">
        <v>34.163763751309631</v>
      </c>
      <c r="F64" s="318">
        <v>461.21081064268003</v>
      </c>
    </row>
    <row r="65" spans="1:6" ht="18">
      <c r="A65" s="182">
        <v>7</v>
      </c>
      <c r="B65" s="320" t="s">
        <v>549</v>
      </c>
      <c r="C65" s="333" t="s">
        <v>539</v>
      </c>
      <c r="D65" s="101">
        <v>57</v>
      </c>
      <c r="E65" s="318">
        <v>45.401639129203772</v>
      </c>
      <c r="F65" s="318">
        <v>2587.8934303646147</v>
      </c>
    </row>
    <row r="66" spans="1:6" ht="18">
      <c r="A66" s="182">
        <v>8</v>
      </c>
      <c r="B66" s="320" t="s">
        <v>550</v>
      </c>
      <c r="C66" s="333" t="s">
        <v>511</v>
      </c>
      <c r="D66" s="347">
        <v>0.71799999999999997</v>
      </c>
      <c r="E66" s="318">
        <v>122.4864065482876</v>
      </c>
      <c r="F66" s="318">
        <v>87.94523990167049</v>
      </c>
    </row>
    <row r="67" spans="1:6" ht="18">
      <c r="A67" s="144" t="s">
        <v>188</v>
      </c>
      <c r="B67" s="357" t="s">
        <v>551</v>
      </c>
      <c r="C67" s="144"/>
      <c r="D67" s="76"/>
      <c r="E67" s="254"/>
      <c r="F67" s="254"/>
    </row>
    <row r="68" spans="1:6" ht="18">
      <c r="A68" s="182">
        <v>1</v>
      </c>
      <c r="B68" s="320" t="s">
        <v>552</v>
      </c>
      <c r="C68" s="333" t="s">
        <v>509</v>
      </c>
      <c r="D68" s="103">
        <f>1.1326+2.1495</f>
        <v>3.2821000000000002</v>
      </c>
      <c r="E68" s="318">
        <v>106.39732020457093</v>
      </c>
      <c r="F68" s="318">
        <v>349.20664464342224</v>
      </c>
    </row>
    <row r="69" spans="1:6" ht="18">
      <c r="A69" s="182">
        <v>2</v>
      </c>
      <c r="B69" s="320" t="s">
        <v>553</v>
      </c>
      <c r="C69" s="333" t="s">
        <v>522</v>
      </c>
      <c r="D69" s="101">
        <v>198</v>
      </c>
      <c r="E69" s="318">
        <v>2.7564708542968757</v>
      </c>
      <c r="F69" s="318">
        <v>545.78122915078131</v>
      </c>
    </row>
    <row r="70" spans="1:6" ht="18">
      <c r="A70" s="182">
        <v>3</v>
      </c>
      <c r="B70" s="320" t="s">
        <v>554</v>
      </c>
      <c r="C70" s="333" t="s">
        <v>509</v>
      </c>
      <c r="D70" s="304">
        <v>2.1495000000000002</v>
      </c>
      <c r="E70" s="318">
        <v>767.91752282176401</v>
      </c>
      <c r="F70" s="318">
        <v>1650.638715305382</v>
      </c>
    </row>
    <row r="71" spans="1:6" ht="36">
      <c r="A71" s="322">
        <v>4</v>
      </c>
      <c r="B71" s="248" t="s">
        <v>555</v>
      </c>
      <c r="C71" s="336" t="s">
        <v>511</v>
      </c>
      <c r="D71" s="322">
        <v>0.495</v>
      </c>
      <c r="E71" s="318">
        <v>175.86088465403927</v>
      </c>
      <c r="F71" s="318">
        <v>87.051137903749435</v>
      </c>
    </row>
    <row r="72" spans="1:6" ht="18">
      <c r="A72" s="144" t="s">
        <v>191</v>
      </c>
      <c r="B72" s="357" t="s">
        <v>556</v>
      </c>
      <c r="C72" s="205"/>
      <c r="D72" s="206"/>
      <c r="E72" s="254"/>
      <c r="F72" s="254"/>
    </row>
    <row r="73" spans="1:6" ht="18">
      <c r="A73" s="144" t="s">
        <v>312</v>
      </c>
      <c r="B73" s="358" t="s">
        <v>557</v>
      </c>
      <c r="C73" s="205"/>
      <c r="D73" s="206"/>
      <c r="E73" s="254"/>
      <c r="F73" s="254"/>
    </row>
    <row r="74" spans="1:6" ht="54">
      <c r="A74" s="346">
        <v>1</v>
      </c>
      <c r="B74" s="320" t="s">
        <v>558</v>
      </c>
      <c r="C74" s="333" t="s">
        <v>504</v>
      </c>
      <c r="D74" s="209">
        <v>0.24049999999999999</v>
      </c>
      <c r="E74" s="318">
        <v>687.67528534383996</v>
      </c>
      <c r="F74" s="318">
        <v>165.38590612519349</v>
      </c>
    </row>
    <row r="75" spans="1:6" ht="36">
      <c r="A75" s="346">
        <v>2</v>
      </c>
      <c r="B75" s="320" t="s">
        <v>559</v>
      </c>
      <c r="C75" s="333" t="s">
        <v>504</v>
      </c>
      <c r="D75" s="331">
        <v>0.13</v>
      </c>
      <c r="E75" s="318">
        <v>387.52159754826374</v>
      </c>
      <c r="F75" s="318">
        <v>50.377807681274284</v>
      </c>
    </row>
    <row r="76" spans="1:6" ht="36">
      <c r="A76" s="346">
        <v>3</v>
      </c>
      <c r="B76" s="320" t="s">
        <v>546</v>
      </c>
      <c r="C76" s="333" t="s">
        <v>504</v>
      </c>
      <c r="D76" s="331">
        <v>0.13</v>
      </c>
      <c r="E76" s="318">
        <v>850.94873046253178</v>
      </c>
      <c r="F76" s="318">
        <v>110.62333496012913</v>
      </c>
    </row>
    <row r="77" spans="1:6" ht="18">
      <c r="A77" s="333">
        <v>4</v>
      </c>
      <c r="B77" s="157" t="s">
        <v>508</v>
      </c>
      <c r="C77" s="333" t="s">
        <v>509</v>
      </c>
      <c r="D77" s="169">
        <f>130*1.95</f>
        <v>253.5</v>
      </c>
      <c r="E77" s="318">
        <v>0.32518079145624601</v>
      </c>
      <c r="F77" s="318">
        <v>82.433330634158366</v>
      </c>
    </row>
    <row r="78" spans="1:6" ht="72">
      <c r="A78" s="346">
        <v>5</v>
      </c>
      <c r="B78" s="211" t="s">
        <v>560</v>
      </c>
      <c r="C78" s="162" t="s">
        <v>518</v>
      </c>
      <c r="D78" s="346">
        <v>71.5</v>
      </c>
      <c r="E78" s="318">
        <v>16.400135909499618</v>
      </c>
      <c r="F78" s="318">
        <v>1172.6097175292227</v>
      </c>
    </row>
    <row r="79" spans="1:6" ht="36">
      <c r="A79" s="346">
        <v>6</v>
      </c>
      <c r="B79" s="326" t="s">
        <v>561</v>
      </c>
      <c r="C79" s="333" t="s">
        <v>522</v>
      </c>
      <c r="D79" s="212">
        <v>130</v>
      </c>
      <c r="E79" s="318">
        <v>39.248587388188497</v>
      </c>
      <c r="F79" s="318">
        <v>5102.3163604645042</v>
      </c>
    </row>
    <row r="80" spans="1:6" ht="18">
      <c r="A80" s="346">
        <v>7</v>
      </c>
      <c r="B80" s="320" t="s">
        <v>562</v>
      </c>
      <c r="C80" s="162" t="s">
        <v>518</v>
      </c>
      <c r="D80" s="346">
        <v>110.5</v>
      </c>
      <c r="E80" s="318">
        <v>2.0529839831723855</v>
      </c>
      <c r="F80" s="318">
        <v>226.85473014054858</v>
      </c>
    </row>
    <row r="81" spans="1:6" ht="36">
      <c r="A81" s="325">
        <v>8</v>
      </c>
      <c r="B81" s="326" t="s">
        <v>563</v>
      </c>
      <c r="C81" s="325" t="s">
        <v>539</v>
      </c>
      <c r="D81" s="215">
        <v>2</v>
      </c>
      <c r="E81" s="318">
        <v>70.386162744603936</v>
      </c>
      <c r="F81" s="318">
        <v>140.77232548920787</v>
      </c>
    </row>
    <row r="82" spans="1:6" ht="36">
      <c r="A82" s="325">
        <v>9</v>
      </c>
      <c r="B82" s="326" t="s">
        <v>564</v>
      </c>
      <c r="C82" s="325" t="s">
        <v>539</v>
      </c>
      <c r="D82" s="215">
        <v>1</v>
      </c>
      <c r="E82" s="318">
        <v>40.064983347338313</v>
      </c>
      <c r="F82" s="318">
        <v>40.064983347338313</v>
      </c>
    </row>
    <row r="83" spans="1:6" ht="18">
      <c r="A83" s="144" t="s">
        <v>464</v>
      </c>
      <c r="B83" s="144" t="s">
        <v>565</v>
      </c>
      <c r="C83" s="144"/>
      <c r="D83" s="76"/>
      <c r="E83" s="254"/>
      <c r="F83" s="254"/>
    </row>
    <row r="84" spans="1:6" ht="18">
      <c r="A84" s="187">
        <v>1</v>
      </c>
      <c r="B84" s="156" t="s">
        <v>566</v>
      </c>
      <c r="C84" s="325" t="s">
        <v>522</v>
      </c>
      <c r="D84" s="348">
        <v>16</v>
      </c>
      <c r="E84" s="318">
        <v>11.012376864799533</v>
      </c>
      <c r="F84" s="318">
        <v>176.19802983679253</v>
      </c>
    </row>
    <row r="85" spans="1:6" ht="18">
      <c r="A85" s="182">
        <v>2</v>
      </c>
      <c r="B85" s="157" t="s">
        <v>567</v>
      </c>
      <c r="C85" s="333" t="s">
        <v>529</v>
      </c>
      <c r="D85" s="347">
        <v>28.8</v>
      </c>
      <c r="E85" s="318">
        <v>1.2019495004201493</v>
      </c>
      <c r="F85" s="318">
        <v>34.616145612100304</v>
      </c>
    </row>
    <row r="86" spans="1:6" ht="18">
      <c r="A86" s="182">
        <v>3</v>
      </c>
      <c r="B86" s="157" t="s">
        <v>568</v>
      </c>
      <c r="C86" s="333" t="s">
        <v>522</v>
      </c>
      <c r="D86" s="347">
        <v>60.8</v>
      </c>
      <c r="E86" s="318">
        <v>3.5417445279047071</v>
      </c>
      <c r="F86" s="318">
        <v>215.33806729660617</v>
      </c>
    </row>
    <row r="87" spans="1:6" ht="18">
      <c r="A87" s="182">
        <v>4</v>
      </c>
      <c r="B87" s="157" t="s">
        <v>569</v>
      </c>
      <c r="C87" s="333" t="s">
        <v>522</v>
      </c>
      <c r="D87" s="347">
        <v>32</v>
      </c>
      <c r="E87" s="318">
        <v>1.2660534737758906</v>
      </c>
      <c r="F87" s="318">
        <v>40.5137111608285</v>
      </c>
    </row>
    <row r="88" spans="1:6" ht="18">
      <c r="A88" s="187">
        <v>5</v>
      </c>
      <c r="B88" s="156" t="s">
        <v>570</v>
      </c>
      <c r="C88" s="325" t="s">
        <v>522</v>
      </c>
      <c r="D88" s="348">
        <v>32</v>
      </c>
      <c r="E88" s="318">
        <v>1.4102874138263086</v>
      </c>
      <c r="F88" s="318">
        <v>45.129197242441876</v>
      </c>
    </row>
    <row r="89" spans="1:6" ht="18">
      <c r="A89" s="187">
        <v>6</v>
      </c>
      <c r="B89" s="158" t="s">
        <v>571</v>
      </c>
      <c r="C89" s="333" t="s">
        <v>518</v>
      </c>
      <c r="D89" s="347">
        <v>4.9000000000000004</v>
      </c>
      <c r="E89" s="318">
        <v>61.99419470390967</v>
      </c>
      <c r="F89" s="318">
        <v>303.77155404915743</v>
      </c>
    </row>
    <row r="90" spans="1:6" ht="18">
      <c r="A90" s="182">
        <v>7</v>
      </c>
      <c r="B90" s="157" t="s">
        <v>572</v>
      </c>
      <c r="C90" s="333" t="s">
        <v>511</v>
      </c>
      <c r="D90" s="347">
        <v>0.61919999999999997</v>
      </c>
      <c r="E90" s="318">
        <v>122.4864065482876</v>
      </c>
      <c r="F90" s="318">
        <v>75.843582934699683</v>
      </c>
    </row>
    <row r="91" spans="1:6" ht="36">
      <c r="A91" s="182">
        <v>8</v>
      </c>
      <c r="B91" s="359" t="s">
        <v>573</v>
      </c>
      <c r="C91" s="333" t="s">
        <v>511</v>
      </c>
      <c r="D91" s="347">
        <v>0.14399999999999999</v>
      </c>
      <c r="E91" s="318">
        <v>175.86088465403927</v>
      </c>
      <c r="F91" s="318">
        <v>25.323967390181654</v>
      </c>
    </row>
    <row r="92" spans="1:6" ht="18">
      <c r="A92" s="144" t="s">
        <v>465</v>
      </c>
      <c r="B92" s="144" t="s">
        <v>574</v>
      </c>
      <c r="C92" s="205"/>
      <c r="D92" s="206"/>
      <c r="E92" s="254"/>
      <c r="F92" s="254"/>
    </row>
    <row r="93" spans="1:6" ht="54">
      <c r="A93" s="346">
        <v>1</v>
      </c>
      <c r="B93" s="320" t="s">
        <v>558</v>
      </c>
      <c r="C93" s="333" t="s">
        <v>504</v>
      </c>
      <c r="D93" s="209">
        <v>1.01E-2</v>
      </c>
      <c r="E93" s="318">
        <v>687.67528534383996</v>
      </c>
      <c r="F93" s="318">
        <v>6.9455203819727833</v>
      </c>
    </row>
    <row r="94" spans="1:6" ht="36">
      <c r="A94" s="346">
        <v>2</v>
      </c>
      <c r="B94" s="320" t="s">
        <v>559</v>
      </c>
      <c r="C94" s="333" t="s">
        <v>504</v>
      </c>
      <c r="D94" s="209">
        <v>1.01E-2</v>
      </c>
      <c r="E94" s="318">
        <v>387.52159754826374</v>
      </c>
      <c r="F94" s="318">
        <v>3.9139681352374636</v>
      </c>
    </row>
    <row r="95" spans="1:6" ht="36">
      <c r="A95" s="346">
        <v>3</v>
      </c>
      <c r="B95" s="320" t="s">
        <v>546</v>
      </c>
      <c r="C95" s="333" t="s">
        <v>504</v>
      </c>
      <c r="D95" s="209">
        <v>1.01E-2</v>
      </c>
      <c r="E95" s="318">
        <v>850.94873046253178</v>
      </c>
      <c r="F95" s="318">
        <v>8.5945821776715707</v>
      </c>
    </row>
    <row r="96" spans="1:6" ht="18">
      <c r="A96" s="333">
        <v>4</v>
      </c>
      <c r="B96" s="157" t="s">
        <v>508</v>
      </c>
      <c r="C96" s="333" t="s">
        <v>509</v>
      </c>
      <c r="D96" s="318">
        <f>10.1*1.95</f>
        <v>19.695</v>
      </c>
      <c r="E96" s="318">
        <v>0.32518079145624601</v>
      </c>
      <c r="F96" s="318">
        <v>6.4044356877307651</v>
      </c>
    </row>
    <row r="97" spans="1:6" ht="72">
      <c r="A97" s="346">
        <v>5</v>
      </c>
      <c r="B97" s="211" t="s">
        <v>575</v>
      </c>
      <c r="C97" s="162" t="s">
        <v>518</v>
      </c>
      <c r="D97" s="346">
        <v>6</v>
      </c>
      <c r="E97" s="318">
        <v>16.400135909499618</v>
      </c>
      <c r="F97" s="318">
        <v>98.400815456997705</v>
      </c>
    </row>
    <row r="98" spans="1:6" ht="36">
      <c r="A98" s="346">
        <v>6</v>
      </c>
      <c r="B98" s="326" t="s">
        <v>576</v>
      </c>
      <c r="C98" s="333" t="s">
        <v>522</v>
      </c>
      <c r="D98" s="212">
        <v>60</v>
      </c>
      <c r="E98" s="318">
        <v>15.778520143317715</v>
      </c>
      <c r="F98" s="318">
        <v>946.71120859906296</v>
      </c>
    </row>
    <row r="99" spans="1:6" ht="18">
      <c r="A99" s="144" t="s">
        <v>354</v>
      </c>
      <c r="B99" s="144" t="s">
        <v>577</v>
      </c>
      <c r="C99" s="205"/>
      <c r="D99" s="206"/>
      <c r="E99" s="254"/>
      <c r="F99" s="254"/>
    </row>
    <row r="100" spans="1:6" ht="54">
      <c r="A100" s="346">
        <v>1</v>
      </c>
      <c r="B100" s="320" t="s">
        <v>578</v>
      </c>
      <c r="C100" s="333" t="s">
        <v>504</v>
      </c>
      <c r="D100" s="350">
        <f>0.0011*7</f>
        <v>7.7000000000000002E-3</v>
      </c>
      <c r="E100" s="318">
        <v>687.67528534383996</v>
      </c>
      <c r="F100" s="318">
        <v>5.2950996971475677</v>
      </c>
    </row>
    <row r="101" spans="1:6" ht="36">
      <c r="A101" s="346">
        <v>2</v>
      </c>
      <c r="B101" s="320" t="s">
        <v>559</v>
      </c>
      <c r="C101" s="333" t="s">
        <v>504</v>
      </c>
      <c r="D101" s="350">
        <f>0.0003*7</f>
        <v>2.0999999999999999E-3</v>
      </c>
      <c r="E101" s="318">
        <v>387.52159754826374</v>
      </c>
      <c r="F101" s="318">
        <v>0.81379535485135379</v>
      </c>
    </row>
    <row r="102" spans="1:6" ht="36">
      <c r="A102" s="346">
        <v>3</v>
      </c>
      <c r="B102" s="320" t="s">
        <v>546</v>
      </c>
      <c r="C102" s="333" t="s">
        <v>504</v>
      </c>
      <c r="D102" s="350">
        <f>0.0003*7</f>
        <v>2.0999999999999999E-3</v>
      </c>
      <c r="E102" s="318">
        <v>850.94873046253178</v>
      </c>
      <c r="F102" s="318">
        <v>1.7869923339713165</v>
      </c>
    </row>
    <row r="103" spans="1:6" ht="18">
      <c r="A103" s="333">
        <v>4</v>
      </c>
      <c r="B103" s="157" t="s">
        <v>508</v>
      </c>
      <c r="C103" s="336" t="s">
        <v>509</v>
      </c>
      <c r="D103" s="169">
        <f>0.3*7*1.95</f>
        <v>4.0949999999999998</v>
      </c>
      <c r="E103" s="318">
        <v>0.32518079145624601</v>
      </c>
      <c r="F103" s="318">
        <v>1.3316153410133273</v>
      </c>
    </row>
    <row r="104" spans="1:6" ht="36">
      <c r="A104" s="346">
        <v>5</v>
      </c>
      <c r="B104" s="211" t="s">
        <v>579</v>
      </c>
      <c r="C104" s="162" t="s">
        <v>518</v>
      </c>
      <c r="D104" s="330">
        <f>0.2*7</f>
        <v>1.4000000000000001</v>
      </c>
      <c r="E104" s="318">
        <v>17.465943057184241</v>
      </c>
      <c r="F104" s="318">
        <v>24.452320280057943</v>
      </c>
    </row>
    <row r="105" spans="1:6" ht="54">
      <c r="A105" s="346">
        <v>6</v>
      </c>
      <c r="B105" s="158" t="s">
        <v>580</v>
      </c>
      <c r="C105" s="162" t="s">
        <v>518</v>
      </c>
      <c r="D105" s="346">
        <f>0.24*7</f>
        <v>1.68</v>
      </c>
      <c r="E105" s="318">
        <v>64.33398973139424</v>
      </c>
      <c r="F105" s="318">
        <v>108.08110274874231</v>
      </c>
    </row>
    <row r="106" spans="1:6" ht="54">
      <c r="A106" s="346">
        <v>7</v>
      </c>
      <c r="B106" s="158" t="s">
        <v>581</v>
      </c>
      <c r="C106" s="162" t="s">
        <v>518</v>
      </c>
      <c r="D106" s="346">
        <f>0.5*7</f>
        <v>3.5</v>
      </c>
      <c r="E106" s="318">
        <v>87.68202605098007</v>
      </c>
      <c r="F106" s="318">
        <v>306.88709117843024</v>
      </c>
    </row>
    <row r="107" spans="1:6" ht="18">
      <c r="A107" s="346">
        <v>8</v>
      </c>
      <c r="B107" s="320" t="s">
        <v>582</v>
      </c>
      <c r="C107" s="346" t="s">
        <v>539</v>
      </c>
      <c r="D107" s="212">
        <f>1*7</f>
        <v>7</v>
      </c>
      <c r="E107" s="318">
        <v>163.54563201612575</v>
      </c>
      <c r="F107" s="318">
        <v>1144.8194241128801</v>
      </c>
    </row>
    <row r="108" spans="1:6" ht="18">
      <c r="A108" s="346">
        <v>9</v>
      </c>
      <c r="B108" s="320" t="s">
        <v>562</v>
      </c>
      <c r="C108" s="162" t="s">
        <v>518</v>
      </c>
      <c r="D108" s="346">
        <f>0.8*7</f>
        <v>5.6000000000000005</v>
      </c>
      <c r="E108" s="318">
        <v>2.0529839831723855</v>
      </c>
      <c r="F108" s="318">
        <v>11.49671030576536</v>
      </c>
    </row>
    <row r="109" spans="1:6" ht="18">
      <c r="A109" s="144" t="s">
        <v>467</v>
      </c>
      <c r="B109" s="144" t="s">
        <v>583</v>
      </c>
      <c r="C109" s="205"/>
      <c r="D109" s="206"/>
      <c r="E109" s="254"/>
      <c r="F109" s="254"/>
    </row>
    <row r="110" spans="1:6" ht="54">
      <c r="A110" s="325">
        <v>1</v>
      </c>
      <c r="B110" s="154" t="s">
        <v>584</v>
      </c>
      <c r="C110" s="325" t="s">
        <v>518</v>
      </c>
      <c r="D110" s="325">
        <f>(0.48+0.16+0.12+0.18)*5</f>
        <v>4.6999999999999993</v>
      </c>
      <c r="E110" s="318">
        <v>55.52207680049311</v>
      </c>
      <c r="F110" s="318">
        <v>260.95376096231757</v>
      </c>
    </row>
    <row r="111" spans="1:6" ht="36">
      <c r="A111" s="345">
        <v>2</v>
      </c>
      <c r="B111" s="154" t="s">
        <v>585</v>
      </c>
      <c r="C111" s="345" t="s">
        <v>518</v>
      </c>
      <c r="D111" s="345">
        <f>0.2*5</f>
        <v>1</v>
      </c>
      <c r="E111" s="318">
        <v>61.91527554482213</v>
      </c>
      <c r="F111" s="318">
        <v>61.91527554482213</v>
      </c>
    </row>
    <row r="112" spans="1:6" ht="36">
      <c r="A112" s="325">
        <v>3</v>
      </c>
      <c r="B112" s="326" t="s">
        <v>586</v>
      </c>
      <c r="C112" s="325" t="s">
        <v>539</v>
      </c>
      <c r="D112" s="215">
        <f>1*5</f>
        <v>5</v>
      </c>
      <c r="E112" s="318">
        <v>30.721829230739019</v>
      </c>
      <c r="F112" s="318">
        <v>153.60914615369509</v>
      </c>
    </row>
    <row r="113" spans="1:6" ht="36">
      <c r="A113" s="325">
        <v>4</v>
      </c>
      <c r="B113" s="326" t="s">
        <v>587</v>
      </c>
      <c r="C113" s="325" t="s">
        <v>539</v>
      </c>
      <c r="D113" s="215">
        <f>1*5</f>
        <v>5</v>
      </c>
      <c r="E113" s="318">
        <v>32.051986677870651</v>
      </c>
      <c r="F113" s="318">
        <v>160.25993338935325</v>
      </c>
    </row>
    <row r="114" spans="1:6" ht="54">
      <c r="A114" s="325">
        <v>5</v>
      </c>
      <c r="B114" s="326" t="s">
        <v>588</v>
      </c>
      <c r="C114" s="325" t="s">
        <v>539</v>
      </c>
      <c r="D114" s="215">
        <f>1*5</f>
        <v>5</v>
      </c>
      <c r="E114" s="318">
        <v>120.19495004201494</v>
      </c>
      <c r="F114" s="318">
        <v>600.97475021007472</v>
      </c>
    </row>
    <row r="115" spans="1:6" ht="36">
      <c r="A115" s="325">
        <v>6</v>
      </c>
      <c r="B115" s="326" t="s">
        <v>589</v>
      </c>
      <c r="C115" s="325" t="s">
        <v>539</v>
      </c>
      <c r="D115" s="215">
        <f>1*5</f>
        <v>5</v>
      </c>
      <c r="E115" s="318">
        <v>32.051986677870651</v>
      </c>
      <c r="F115" s="318">
        <v>160.25993338935325</v>
      </c>
    </row>
    <row r="116" spans="1:6" ht="18">
      <c r="A116" s="325">
        <v>7</v>
      </c>
      <c r="B116" s="320" t="s">
        <v>590</v>
      </c>
      <c r="C116" s="333" t="s">
        <v>518</v>
      </c>
      <c r="D116" s="333">
        <f>0.15*5</f>
        <v>0.75</v>
      </c>
      <c r="E116" s="318">
        <v>17.465943057184241</v>
      </c>
      <c r="F116" s="318">
        <v>13.099457292888181</v>
      </c>
    </row>
    <row r="117" spans="1:6" ht="36">
      <c r="A117" s="325">
        <v>8</v>
      </c>
      <c r="B117" s="326" t="s">
        <v>591</v>
      </c>
      <c r="C117" s="325" t="s">
        <v>511</v>
      </c>
      <c r="D117" s="321">
        <f>0.062*5</f>
        <v>0.31</v>
      </c>
      <c r="E117" s="318">
        <v>122.4864065482876</v>
      </c>
      <c r="F117" s="318">
        <v>37.970786029969155</v>
      </c>
    </row>
    <row r="118" spans="1:6" ht="18">
      <c r="A118" s="144" t="s">
        <v>192</v>
      </c>
      <c r="B118" s="144" t="s">
        <v>592</v>
      </c>
      <c r="C118" s="205"/>
      <c r="D118" s="206"/>
      <c r="E118" s="254"/>
      <c r="F118" s="254"/>
    </row>
    <row r="119" spans="1:6" ht="18">
      <c r="A119" s="315">
        <v>1</v>
      </c>
      <c r="B119" s="251" t="s">
        <v>593</v>
      </c>
      <c r="C119" s="338" t="s">
        <v>518</v>
      </c>
      <c r="D119" s="315">
        <v>16</v>
      </c>
      <c r="E119" s="318">
        <v>54.163476172359701</v>
      </c>
      <c r="F119" s="318">
        <v>866.61561875775521</v>
      </c>
    </row>
    <row r="120" spans="1:6" ht="18">
      <c r="A120" s="325">
        <v>2</v>
      </c>
      <c r="B120" s="326" t="s">
        <v>594</v>
      </c>
      <c r="C120" s="325" t="s">
        <v>509</v>
      </c>
      <c r="D120" s="236">
        <v>0.04</v>
      </c>
      <c r="E120" s="318">
        <v>347.23519767471169</v>
      </c>
      <c r="F120" s="318">
        <v>13.889407906988467</v>
      </c>
    </row>
    <row r="121" spans="1:6" ht="18">
      <c r="A121" s="325">
        <v>3</v>
      </c>
      <c r="B121" s="326" t="s">
        <v>595</v>
      </c>
      <c r="C121" s="325" t="s">
        <v>509</v>
      </c>
      <c r="D121" s="233">
        <f>0.0553+0.0427+0.052+0.0344</f>
        <v>0.18440000000000001</v>
      </c>
      <c r="E121" s="318">
        <v>347.23519767471169</v>
      </c>
      <c r="F121" s="318">
        <v>64.030170451216833</v>
      </c>
    </row>
    <row r="122" spans="1:6" ht="18">
      <c r="A122" s="346">
        <v>4</v>
      </c>
      <c r="B122" s="320" t="s">
        <v>596</v>
      </c>
      <c r="C122" s="162" t="s">
        <v>518</v>
      </c>
      <c r="D122" s="174">
        <v>3.3</v>
      </c>
      <c r="E122" s="318">
        <v>17.465943057184241</v>
      </c>
      <c r="F122" s="318">
        <v>57.637612088707996</v>
      </c>
    </row>
    <row r="123" spans="1:6" ht="54">
      <c r="A123" s="315">
        <v>5</v>
      </c>
      <c r="B123" s="251" t="s">
        <v>597</v>
      </c>
      <c r="C123" s="338" t="s">
        <v>529</v>
      </c>
      <c r="D123" s="315">
        <v>21.7</v>
      </c>
      <c r="E123" s="318">
        <v>22.203587400914877</v>
      </c>
      <c r="F123" s="318">
        <v>481.81784659985277</v>
      </c>
    </row>
    <row r="124" spans="1:6" ht="54">
      <c r="A124" s="315">
        <v>6</v>
      </c>
      <c r="B124" s="251" t="s">
        <v>598</v>
      </c>
      <c r="C124" s="315" t="s">
        <v>529</v>
      </c>
      <c r="D124" s="315">
        <v>6.7</v>
      </c>
      <c r="E124" s="318">
        <v>34.591921758133829</v>
      </c>
      <c r="F124" s="318">
        <v>231.76587577949667</v>
      </c>
    </row>
    <row r="125" spans="1:6" ht="36">
      <c r="A125" s="346">
        <v>7</v>
      </c>
      <c r="B125" s="320" t="s">
        <v>599</v>
      </c>
      <c r="C125" s="333" t="s">
        <v>504</v>
      </c>
      <c r="D125" s="209">
        <v>1.55E-2</v>
      </c>
      <c r="E125" s="318">
        <v>687.67528534383996</v>
      </c>
      <c r="F125" s="318">
        <v>10.658966922829519</v>
      </c>
    </row>
    <row r="126" spans="1:6" ht="36">
      <c r="A126" s="144" t="s">
        <v>468</v>
      </c>
      <c r="B126" s="357" t="s">
        <v>600</v>
      </c>
      <c r="C126" s="205"/>
      <c r="D126" s="105"/>
      <c r="E126" s="254"/>
      <c r="F126" s="254"/>
    </row>
    <row r="127" spans="1:6" ht="18">
      <c r="A127" s="316">
        <v>1</v>
      </c>
      <c r="B127" s="317" t="s">
        <v>601</v>
      </c>
      <c r="C127" s="316" t="s">
        <v>522</v>
      </c>
      <c r="D127" s="316">
        <v>29</v>
      </c>
      <c r="E127" s="318">
        <v>3.6887271180791998</v>
      </c>
      <c r="F127" s="318">
        <v>106.9730864242968</v>
      </c>
    </row>
    <row r="128" spans="1:6" ht="18">
      <c r="A128" s="325">
        <v>2</v>
      </c>
      <c r="B128" s="326" t="s">
        <v>602</v>
      </c>
      <c r="C128" s="325" t="s">
        <v>522</v>
      </c>
      <c r="D128" s="119">
        <v>29.4</v>
      </c>
      <c r="E128" s="318">
        <v>1.5705473472156619</v>
      </c>
      <c r="F128" s="318">
        <v>46.174092008140455</v>
      </c>
    </row>
    <row r="129" spans="1:6" ht="18">
      <c r="A129" s="325">
        <v>3</v>
      </c>
      <c r="B129" s="255" t="s">
        <v>603</v>
      </c>
      <c r="C129" s="325" t="s">
        <v>522</v>
      </c>
      <c r="D129" s="341">
        <v>42.84</v>
      </c>
      <c r="E129" s="318">
        <v>2.0994051274005274</v>
      </c>
      <c r="F129" s="318">
        <v>89.938515657838607</v>
      </c>
    </row>
    <row r="130" spans="1:6" ht="18">
      <c r="A130" s="325">
        <v>4</v>
      </c>
      <c r="B130" s="326" t="s">
        <v>604</v>
      </c>
      <c r="C130" s="325" t="s">
        <v>522</v>
      </c>
      <c r="D130" s="341">
        <v>56.56</v>
      </c>
      <c r="E130" s="318">
        <v>1.3461834404705673</v>
      </c>
      <c r="F130" s="318">
        <v>76.140135393015285</v>
      </c>
    </row>
    <row r="131" spans="1:6" ht="18">
      <c r="A131" s="325">
        <v>5</v>
      </c>
      <c r="B131" s="326" t="s">
        <v>605</v>
      </c>
      <c r="C131" s="325" t="s">
        <v>522</v>
      </c>
      <c r="D131" s="119">
        <v>100.8</v>
      </c>
      <c r="E131" s="318">
        <v>0.92950761365824863</v>
      </c>
      <c r="F131" s="318">
        <v>93.694367456751465</v>
      </c>
    </row>
    <row r="132" spans="1:6" ht="36">
      <c r="A132" s="315">
        <v>6</v>
      </c>
      <c r="B132" s="251" t="s">
        <v>606</v>
      </c>
      <c r="C132" s="338" t="s">
        <v>511</v>
      </c>
      <c r="D132" s="314">
        <v>0.28000000000000003</v>
      </c>
      <c r="E132" s="318">
        <v>175.86088465403927</v>
      </c>
      <c r="F132" s="318">
        <v>49.241047703131002</v>
      </c>
    </row>
    <row r="133" spans="1:6" ht="18">
      <c r="A133" s="325">
        <v>7</v>
      </c>
      <c r="B133" s="326" t="s">
        <v>607</v>
      </c>
      <c r="C133" s="325" t="s">
        <v>539</v>
      </c>
      <c r="D133" s="8">
        <v>31</v>
      </c>
      <c r="E133" s="318">
        <v>0.7211697002520896</v>
      </c>
      <c r="F133" s="318">
        <v>22.356260707814776</v>
      </c>
    </row>
    <row r="134" spans="1:6" ht="18">
      <c r="A134" s="325">
        <v>8</v>
      </c>
      <c r="B134" s="326" t="s">
        <v>608</v>
      </c>
      <c r="C134" s="325" t="s">
        <v>509</v>
      </c>
      <c r="D134" s="8">
        <v>9.1999999999999998E-3</v>
      </c>
      <c r="E134" s="318">
        <v>472.09371177835675</v>
      </c>
      <c r="F134" s="318">
        <v>4.343262148360882</v>
      </c>
    </row>
    <row r="135" spans="1:6" ht="18">
      <c r="A135" s="325">
        <v>9</v>
      </c>
      <c r="B135" s="326" t="s">
        <v>609</v>
      </c>
      <c r="C135" s="325" t="s">
        <v>509</v>
      </c>
      <c r="D135" s="8">
        <v>1.5800000000000002E-2</v>
      </c>
      <c r="E135" s="318">
        <v>767.91752282176401</v>
      </c>
      <c r="F135" s="318">
        <v>12.133096860583873</v>
      </c>
    </row>
    <row r="136" spans="1:6" ht="18">
      <c r="A136" s="144" t="s">
        <v>242</v>
      </c>
      <c r="B136" s="357" t="s">
        <v>610</v>
      </c>
      <c r="C136" s="205"/>
      <c r="D136" s="105"/>
      <c r="E136" s="254"/>
      <c r="F136" s="254"/>
    </row>
    <row r="137" spans="1:6" ht="54">
      <c r="A137" s="346">
        <v>1</v>
      </c>
      <c r="B137" s="320" t="s">
        <v>611</v>
      </c>
      <c r="C137" s="162" t="s">
        <v>518</v>
      </c>
      <c r="D137" s="346">
        <v>74.599999999999994</v>
      </c>
      <c r="E137" s="318">
        <v>14.339334241701097</v>
      </c>
      <c r="F137" s="318">
        <v>1069.7143344309018</v>
      </c>
    </row>
    <row r="138" spans="1:6" ht="18">
      <c r="A138" s="174">
        <v>2</v>
      </c>
      <c r="B138" s="320" t="s">
        <v>612</v>
      </c>
      <c r="C138" s="161" t="s">
        <v>504</v>
      </c>
      <c r="D138" s="237">
        <v>7.46E-2</v>
      </c>
      <c r="E138" s="318">
        <v>1221.1325712216035</v>
      </c>
      <c r="F138" s="318">
        <v>91.096489813131626</v>
      </c>
    </row>
    <row r="139" spans="1:6" ht="18">
      <c r="A139" s="333">
        <v>3</v>
      </c>
      <c r="B139" s="157" t="s">
        <v>508</v>
      </c>
      <c r="C139" s="336" t="s">
        <v>509</v>
      </c>
      <c r="D139" s="111">
        <f>74.6*1.95</f>
        <v>145.47</v>
      </c>
      <c r="E139" s="318">
        <v>0.32518079145624601</v>
      </c>
      <c r="F139" s="318">
        <v>47.304049733140111</v>
      </c>
    </row>
    <row r="140" spans="1:6" ht="72">
      <c r="A140" s="346">
        <v>4</v>
      </c>
      <c r="B140" s="360" t="s">
        <v>613</v>
      </c>
      <c r="C140" s="162" t="s">
        <v>504</v>
      </c>
      <c r="D140" s="106">
        <v>1.0993999999999999</v>
      </c>
      <c r="E140" s="318">
        <v>779.19009512890307</v>
      </c>
      <c r="F140" s="318">
        <v>856.64159058471603</v>
      </c>
    </row>
    <row r="141" spans="1:6" ht="18">
      <c r="A141" s="333">
        <v>5</v>
      </c>
      <c r="B141" s="157" t="s">
        <v>508</v>
      </c>
      <c r="C141" s="336" t="s">
        <v>509</v>
      </c>
      <c r="D141" s="111">
        <f>1099.4*1.95</f>
        <v>2143.83</v>
      </c>
      <c r="E141" s="318">
        <v>0.32518079145624601</v>
      </c>
      <c r="F141" s="318">
        <v>697.13233614764385</v>
      </c>
    </row>
    <row r="142" spans="1:6" ht="36">
      <c r="A142" s="346">
        <v>6</v>
      </c>
      <c r="B142" s="320" t="s">
        <v>614</v>
      </c>
      <c r="C142" s="325" t="s">
        <v>518</v>
      </c>
      <c r="D142" s="107">
        <v>121.1</v>
      </c>
      <c r="E142" s="318">
        <v>13.443026793726652</v>
      </c>
      <c r="F142" s="318">
        <v>1627.9505447202976</v>
      </c>
    </row>
    <row r="143" spans="1:6" ht="54">
      <c r="A143" s="346">
        <v>7</v>
      </c>
      <c r="B143" s="320" t="s">
        <v>615</v>
      </c>
      <c r="C143" s="333" t="s">
        <v>504</v>
      </c>
      <c r="D143" s="106">
        <v>0.48720000000000002</v>
      </c>
      <c r="E143" s="318">
        <v>660.08611738911191</v>
      </c>
      <c r="F143" s="318">
        <v>321.59395639197538</v>
      </c>
    </row>
    <row r="144" spans="1:6" ht="36">
      <c r="A144" s="346">
        <v>8</v>
      </c>
      <c r="B144" s="320" t="s">
        <v>616</v>
      </c>
      <c r="C144" s="162" t="s">
        <v>518</v>
      </c>
      <c r="D144" s="342">
        <v>76.8</v>
      </c>
      <c r="E144" s="318">
        <v>18.119999011137228</v>
      </c>
      <c r="F144" s="318">
        <v>1391.6159240553391</v>
      </c>
    </row>
    <row r="145" spans="1:6" ht="36">
      <c r="A145" s="343">
        <v>9</v>
      </c>
      <c r="B145" s="252" t="s">
        <v>617</v>
      </c>
      <c r="C145" s="343" t="s">
        <v>518</v>
      </c>
      <c r="D145" s="344">
        <v>380</v>
      </c>
      <c r="E145" s="318">
        <v>53.268152300411984</v>
      </c>
      <c r="F145" s="318">
        <v>20241.897874156555</v>
      </c>
    </row>
    <row r="146" spans="1:6" ht="36">
      <c r="A146" s="346">
        <v>10</v>
      </c>
      <c r="B146" s="359" t="s">
        <v>618</v>
      </c>
      <c r="C146" s="162" t="s">
        <v>518</v>
      </c>
      <c r="D146" s="342">
        <v>391.3</v>
      </c>
      <c r="E146" s="318">
        <v>52.739201030009312</v>
      </c>
      <c r="F146" s="318">
        <v>20636.849363042646</v>
      </c>
    </row>
    <row r="147" spans="1:6" ht="36">
      <c r="A147" s="182">
        <v>11</v>
      </c>
      <c r="B147" s="320" t="s">
        <v>619</v>
      </c>
      <c r="C147" s="333" t="s">
        <v>522</v>
      </c>
      <c r="D147" s="182">
        <v>178.5</v>
      </c>
      <c r="E147" s="318">
        <v>2.4774227743504968</v>
      </c>
      <c r="F147" s="318">
        <v>442.21996522156365</v>
      </c>
    </row>
    <row r="148" spans="1:6" ht="18">
      <c r="A148" s="182">
        <v>12</v>
      </c>
      <c r="B148" s="320" t="s">
        <v>620</v>
      </c>
      <c r="C148" s="333" t="s">
        <v>518</v>
      </c>
      <c r="D148" s="182">
        <f>46.5*0.1</f>
        <v>4.6500000000000004</v>
      </c>
      <c r="E148" s="318">
        <v>10.302603875223044</v>
      </c>
      <c r="F148" s="318">
        <v>47.907108019787152</v>
      </c>
    </row>
    <row r="149" spans="1:6" ht="18">
      <c r="A149" s="182">
        <v>13</v>
      </c>
      <c r="B149" s="320" t="s">
        <v>621</v>
      </c>
      <c r="C149" s="333" t="s">
        <v>518</v>
      </c>
      <c r="D149" s="182">
        <f>23.2*0.1</f>
        <v>2.3199999999999998</v>
      </c>
      <c r="E149" s="318">
        <v>10.302603875223044</v>
      </c>
      <c r="F149" s="318">
        <v>23.902040990517456</v>
      </c>
    </row>
    <row r="150" spans="1:6" ht="36">
      <c r="A150" s="346">
        <v>14</v>
      </c>
      <c r="B150" s="320" t="s">
        <v>622</v>
      </c>
      <c r="C150" s="362" t="s">
        <v>511</v>
      </c>
      <c r="D150" s="342">
        <v>8.4039999999999999</v>
      </c>
      <c r="E150" s="318">
        <v>122.4864065482876</v>
      </c>
      <c r="F150" s="318">
        <v>1029.375760631809</v>
      </c>
    </row>
    <row r="151" spans="1:6" ht="18">
      <c r="A151" s="346">
        <v>15</v>
      </c>
      <c r="B151" s="320" t="s">
        <v>623</v>
      </c>
      <c r="C151" s="162" t="s">
        <v>518</v>
      </c>
      <c r="D151" s="342">
        <v>859.4</v>
      </c>
      <c r="E151" s="318">
        <v>2.0529839831723855</v>
      </c>
      <c r="F151" s="318">
        <v>1764.334435138348</v>
      </c>
    </row>
    <row r="152" spans="1:6" ht="36">
      <c r="A152" s="346">
        <v>16</v>
      </c>
      <c r="B152" s="320" t="s">
        <v>624</v>
      </c>
      <c r="C152" s="162" t="s">
        <v>504</v>
      </c>
      <c r="D152" s="106">
        <v>0.84819999999999995</v>
      </c>
      <c r="E152" s="318">
        <v>779.19009512890307</v>
      </c>
      <c r="F152" s="318">
        <v>660.90903868833561</v>
      </c>
    </row>
    <row r="153" spans="1:6" ht="18">
      <c r="A153" s="333">
        <v>17</v>
      </c>
      <c r="B153" s="157" t="s">
        <v>508</v>
      </c>
      <c r="C153" s="333" t="s">
        <v>509</v>
      </c>
      <c r="D153" s="117">
        <f>848.2*1.95</f>
        <v>1653.99</v>
      </c>
      <c r="E153" s="318">
        <v>0.32518079145624601</v>
      </c>
      <c r="F153" s="318">
        <v>537.84577726071632</v>
      </c>
    </row>
    <row r="154" spans="1:6" ht="18">
      <c r="A154" s="144" t="s">
        <v>244</v>
      </c>
      <c r="B154" s="144" t="s">
        <v>625</v>
      </c>
      <c r="C154" s="205"/>
      <c r="D154" s="205"/>
      <c r="E154" s="254"/>
      <c r="F154" s="254"/>
    </row>
    <row r="155" spans="1:6" ht="18">
      <c r="A155" s="325">
        <v>1</v>
      </c>
      <c r="B155" s="154" t="s">
        <v>625</v>
      </c>
      <c r="C155" s="325" t="s">
        <v>509</v>
      </c>
      <c r="D155" s="327">
        <f>0.9207+2.6784+0.7514+0.0346+0.0634</f>
        <v>4.4485000000000001</v>
      </c>
      <c r="E155" s="318">
        <v>360.2942870770234</v>
      </c>
      <c r="F155" s="318">
        <v>1602.7691360621386</v>
      </c>
    </row>
    <row r="156" spans="1:6" ht="18">
      <c r="A156" s="325">
        <v>2</v>
      </c>
      <c r="B156" s="326" t="s">
        <v>626</v>
      </c>
      <c r="C156" s="325" t="s">
        <v>522</v>
      </c>
      <c r="D156" s="219">
        <v>256.5</v>
      </c>
      <c r="E156" s="318">
        <v>1.6827293005882091</v>
      </c>
      <c r="F156" s="318">
        <v>431.62006560087565</v>
      </c>
    </row>
    <row r="157" spans="1:6" ht="18">
      <c r="A157" s="325">
        <v>3</v>
      </c>
      <c r="B157" s="326" t="s">
        <v>627</v>
      </c>
      <c r="C157" s="325" t="s">
        <v>522</v>
      </c>
      <c r="D157" s="215">
        <v>2370</v>
      </c>
      <c r="E157" s="318">
        <v>0.51283178684593034</v>
      </c>
      <c r="F157" s="318">
        <v>1215.411334824855</v>
      </c>
    </row>
    <row r="158" spans="1:6" ht="18">
      <c r="A158" s="325">
        <v>3</v>
      </c>
      <c r="B158" s="326" t="s">
        <v>628</v>
      </c>
      <c r="C158" s="325" t="s">
        <v>522</v>
      </c>
      <c r="D158" s="215">
        <v>442</v>
      </c>
      <c r="E158" s="318">
        <v>0.78527367360783096</v>
      </c>
      <c r="F158" s="318">
        <v>347.09096373466127</v>
      </c>
    </row>
    <row r="159" spans="1:6" ht="18">
      <c r="A159" s="325">
        <v>4</v>
      </c>
      <c r="B159" s="326" t="s">
        <v>629</v>
      </c>
      <c r="C159" s="325" t="s">
        <v>509</v>
      </c>
      <c r="D159" s="325">
        <v>3.4599999999999999E-2</v>
      </c>
      <c r="E159" s="318">
        <v>767.91752282176401</v>
      </c>
      <c r="F159" s="318">
        <v>26.569946289633034</v>
      </c>
    </row>
    <row r="160" spans="1:6" ht="18">
      <c r="A160" s="325">
        <v>5</v>
      </c>
      <c r="B160" s="326" t="s">
        <v>630</v>
      </c>
      <c r="C160" s="325" t="s">
        <v>509</v>
      </c>
      <c r="D160" s="303">
        <v>6.3399999999999998E-2</v>
      </c>
      <c r="E160" s="318">
        <v>446.05147260258684</v>
      </c>
      <c r="F160" s="318">
        <v>28.279663363004005</v>
      </c>
    </row>
    <row r="161" spans="1:6" ht="18">
      <c r="A161" s="325">
        <v>6</v>
      </c>
      <c r="B161" s="326" t="s">
        <v>631</v>
      </c>
      <c r="C161" s="325" t="s">
        <v>539</v>
      </c>
      <c r="D161" s="215">
        <v>112</v>
      </c>
      <c r="E161" s="318">
        <v>0.11218195337254729</v>
      </c>
      <c r="F161" s="318">
        <v>12.564378777725295</v>
      </c>
    </row>
    <row r="162" spans="1:6" ht="18">
      <c r="A162" s="325">
        <v>7</v>
      </c>
      <c r="B162" s="326" t="s">
        <v>632</v>
      </c>
      <c r="C162" s="325" t="s">
        <v>539</v>
      </c>
      <c r="D162" s="215">
        <v>1326</v>
      </c>
      <c r="E162" s="318">
        <v>4.8077980016805973E-2</v>
      </c>
      <c r="F162" s="318">
        <v>63.751401502284715</v>
      </c>
    </row>
    <row r="163" spans="1:6" ht="36">
      <c r="A163" s="325">
        <v>8</v>
      </c>
      <c r="B163" s="154" t="s">
        <v>633</v>
      </c>
      <c r="C163" s="161" t="s">
        <v>518</v>
      </c>
      <c r="D163" s="325">
        <v>10.7</v>
      </c>
      <c r="E163" s="318">
        <v>58.196034282582005</v>
      </c>
      <c r="F163" s="318">
        <v>622.69756682362743</v>
      </c>
    </row>
    <row r="164" spans="1:6" ht="36">
      <c r="A164" s="325">
        <v>9</v>
      </c>
      <c r="B164" s="154" t="s">
        <v>573</v>
      </c>
      <c r="C164" s="161" t="s">
        <v>511</v>
      </c>
      <c r="D164" s="325">
        <v>2.6520000000000001</v>
      </c>
      <c r="E164" s="318">
        <v>175.86088465403927</v>
      </c>
      <c r="F164" s="318">
        <v>466.3830661025122</v>
      </c>
    </row>
    <row r="165" spans="1:6" ht="18">
      <c r="A165" s="144" t="s">
        <v>469</v>
      </c>
      <c r="B165" s="144" t="s">
        <v>634</v>
      </c>
      <c r="C165" s="144"/>
      <c r="D165" s="144"/>
      <c r="E165" s="254"/>
      <c r="F165" s="254"/>
    </row>
    <row r="166" spans="1:6" ht="54">
      <c r="A166" s="221">
        <v>1</v>
      </c>
      <c r="B166" s="306" t="s">
        <v>635</v>
      </c>
      <c r="C166" s="221" t="s">
        <v>636</v>
      </c>
      <c r="D166" s="224">
        <v>0.18099999999999999</v>
      </c>
      <c r="E166" s="318">
        <v>518.84456503300748</v>
      </c>
      <c r="F166" s="318">
        <v>93.910866270974338</v>
      </c>
    </row>
    <row r="167" spans="1:6" ht="54">
      <c r="A167" s="221">
        <v>2</v>
      </c>
      <c r="B167" s="306" t="s">
        <v>637</v>
      </c>
      <c r="C167" s="221" t="s">
        <v>636</v>
      </c>
      <c r="D167" s="224">
        <v>0.92300000000000004</v>
      </c>
      <c r="E167" s="318">
        <v>190.75081380232021</v>
      </c>
      <c r="F167" s="318">
        <v>176.06300113954157</v>
      </c>
    </row>
    <row r="168" spans="1:6" ht="54">
      <c r="A168" s="221">
        <v>3</v>
      </c>
      <c r="B168" s="306" t="s">
        <v>638</v>
      </c>
      <c r="C168" s="221" t="s">
        <v>636</v>
      </c>
      <c r="D168" s="224">
        <v>0.11899999999999999</v>
      </c>
      <c r="E168" s="318">
        <v>151.84931757138858</v>
      </c>
      <c r="F168" s="318">
        <v>18.07006879099524</v>
      </c>
    </row>
    <row r="169" spans="1:6" ht="36">
      <c r="A169" s="221">
        <v>4</v>
      </c>
      <c r="B169" s="306" t="s">
        <v>639</v>
      </c>
      <c r="C169" s="221" t="s">
        <v>636</v>
      </c>
      <c r="D169" s="225">
        <v>0.14000000000000001</v>
      </c>
      <c r="E169" s="318">
        <v>273.69173972864604</v>
      </c>
      <c r="F169" s="318">
        <v>38.316843562010447</v>
      </c>
    </row>
    <row r="170" spans="1:6" ht="36">
      <c r="A170" s="333">
        <v>5</v>
      </c>
      <c r="B170" s="320" t="s">
        <v>640</v>
      </c>
      <c r="C170" s="333" t="s">
        <v>529</v>
      </c>
      <c r="D170" s="169">
        <v>8.4</v>
      </c>
      <c r="E170" s="318">
        <v>5.5865487997677121</v>
      </c>
      <c r="F170" s="318">
        <v>46.927009918048782</v>
      </c>
    </row>
    <row r="171" spans="1:6" ht="36">
      <c r="A171" s="221">
        <v>6</v>
      </c>
      <c r="B171" s="306" t="s">
        <v>641</v>
      </c>
      <c r="C171" s="221" t="s">
        <v>529</v>
      </c>
      <c r="D171" s="227">
        <v>60</v>
      </c>
      <c r="E171" s="318">
        <v>5.5865487997677121</v>
      </c>
      <c r="F171" s="318">
        <v>335.19292798606273</v>
      </c>
    </row>
    <row r="172" spans="1:6" ht="36">
      <c r="A172" s="182">
        <v>7</v>
      </c>
      <c r="B172" s="211" t="s">
        <v>642</v>
      </c>
      <c r="C172" s="333" t="s">
        <v>529</v>
      </c>
      <c r="D172" s="185">
        <v>8.1999999999999993</v>
      </c>
      <c r="E172" s="318">
        <v>5.5865487997677121</v>
      </c>
      <c r="F172" s="318">
        <v>45.809700158095232</v>
      </c>
    </row>
    <row r="173" spans="1:6" ht="18">
      <c r="A173" s="325">
        <v>8</v>
      </c>
      <c r="B173" s="326" t="s">
        <v>643</v>
      </c>
      <c r="C173" s="215" t="s">
        <v>522</v>
      </c>
      <c r="D173" s="219">
        <v>20.9</v>
      </c>
      <c r="E173" s="318">
        <v>29.375645790268447</v>
      </c>
      <c r="F173" s="318">
        <v>613.95099701661047</v>
      </c>
    </row>
    <row r="174" spans="1:6" ht="18">
      <c r="A174" s="144" t="s">
        <v>356</v>
      </c>
      <c r="B174" s="144" t="s">
        <v>644</v>
      </c>
      <c r="C174" s="144"/>
      <c r="D174" s="144"/>
      <c r="E174" s="254"/>
      <c r="F174" s="254"/>
    </row>
    <row r="175" spans="1:6" ht="72">
      <c r="A175" s="339">
        <v>1</v>
      </c>
      <c r="B175" s="249" t="s">
        <v>645</v>
      </c>
      <c r="C175" s="336" t="s">
        <v>539</v>
      </c>
      <c r="D175" s="340">
        <f>7+11+8+5+20+6</f>
        <v>57</v>
      </c>
      <c r="E175" s="318">
        <v>40.302468208301882</v>
      </c>
      <c r="F175" s="318">
        <v>2297.2406878732072</v>
      </c>
    </row>
    <row r="176" spans="1:6" ht="18">
      <c r="A176" s="144"/>
      <c r="B176" s="144" t="s">
        <v>646</v>
      </c>
      <c r="C176" s="144"/>
      <c r="D176" s="78"/>
      <c r="E176" s="254"/>
      <c r="F176" s="254"/>
    </row>
    <row r="177" spans="1:6" ht="18">
      <c r="A177" s="144" t="s">
        <v>92</v>
      </c>
      <c r="B177" s="144" t="s">
        <v>502</v>
      </c>
      <c r="C177" s="144"/>
      <c r="D177" s="76"/>
      <c r="E177" s="254"/>
      <c r="F177" s="254"/>
    </row>
    <row r="178" spans="1:6" ht="54">
      <c r="A178" s="333">
        <v>1</v>
      </c>
      <c r="B178" s="320" t="s">
        <v>520</v>
      </c>
      <c r="C178" s="333" t="s">
        <v>504</v>
      </c>
      <c r="D178" s="334">
        <v>0.26879999999999998</v>
      </c>
      <c r="E178" s="318">
        <v>802.08897325875</v>
      </c>
      <c r="F178" s="318">
        <v>215.60151601195201</v>
      </c>
    </row>
    <row r="179" spans="1:6" ht="36">
      <c r="A179" s="333">
        <v>2</v>
      </c>
      <c r="B179" s="154" t="s">
        <v>507</v>
      </c>
      <c r="C179" s="325" t="s">
        <v>504</v>
      </c>
      <c r="D179" s="334">
        <v>0.26879999999999998</v>
      </c>
      <c r="E179" s="318">
        <v>779.19009512890307</v>
      </c>
      <c r="F179" s="318">
        <v>209.44629757064914</v>
      </c>
    </row>
    <row r="180" spans="1:6" ht="18">
      <c r="A180" s="333">
        <v>3</v>
      </c>
      <c r="B180" s="157" t="s">
        <v>508</v>
      </c>
      <c r="C180" s="325" t="s">
        <v>509</v>
      </c>
      <c r="D180" s="138">
        <v>524.20000000000005</v>
      </c>
      <c r="E180" s="318">
        <v>0.32518079145624601</v>
      </c>
      <c r="F180" s="318">
        <v>170.45977088136416</v>
      </c>
    </row>
    <row r="181" spans="1:6" ht="36">
      <c r="A181" s="333">
        <v>4</v>
      </c>
      <c r="B181" s="158" t="s">
        <v>510</v>
      </c>
      <c r="C181" s="333" t="s">
        <v>511</v>
      </c>
      <c r="D181" s="352">
        <v>6.72</v>
      </c>
      <c r="E181" s="318">
        <v>37.944823093267495</v>
      </c>
      <c r="F181" s="318">
        <v>254.98921118675756</v>
      </c>
    </row>
    <row r="182" spans="1:6" ht="54">
      <c r="A182" s="325">
        <v>5</v>
      </c>
      <c r="B182" s="326" t="s">
        <v>512</v>
      </c>
      <c r="C182" s="161" t="s">
        <v>511</v>
      </c>
      <c r="D182" s="321">
        <v>6.72</v>
      </c>
      <c r="E182" s="318">
        <v>439.91992791190381</v>
      </c>
      <c r="F182" s="318">
        <v>2956.2619155679936</v>
      </c>
    </row>
    <row r="183" spans="1:6" ht="54">
      <c r="A183" s="333">
        <v>6</v>
      </c>
      <c r="B183" s="320" t="s">
        <v>513</v>
      </c>
      <c r="C183" s="162" t="s">
        <v>511</v>
      </c>
      <c r="D183" s="321">
        <v>6.72</v>
      </c>
      <c r="E183" s="318">
        <v>622.77179989796946</v>
      </c>
      <c r="F183" s="318">
        <v>4185.0264953143542</v>
      </c>
    </row>
    <row r="184" spans="1:6" ht="36">
      <c r="A184" s="315">
        <v>7</v>
      </c>
      <c r="B184" s="154" t="s">
        <v>514</v>
      </c>
      <c r="C184" s="338" t="s">
        <v>511</v>
      </c>
      <c r="D184" s="332">
        <v>6.72</v>
      </c>
      <c r="E184" s="318">
        <v>165.23368838613968</v>
      </c>
      <c r="F184" s="318">
        <v>1110.3703859548584</v>
      </c>
    </row>
    <row r="185" spans="1:6" ht="36">
      <c r="A185" s="181">
        <v>8</v>
      </c>
      <c r="B185" s="308" t="s">
        <v>515</v>
      </c>
      <c r="C185" s="181" t="s">
        <v>516</v>
      </c>
      <c r="D185" s="309">
        <f>0.6*672</f>
        <v>403.2</v>
      </c>
      <c r="E185" s="318">
        <v>0.27330959336958055</v>
      </c>
      <c r="F185" s="318">
        <v>110.19842804661488</v>
      </c>
    </row>
    <row r="186" spans="1:6" ht="36">
      <c r="A186" s="336">
        <v>9</v>
      </c>
      <c r="B186" s="248" t="s">
        <v>517</v>
      </c>
      <c r="C186" s="337" t="s">
        <v>518</v>
      </c>
      <c r="D186" s="336">
        <f>672*0.1</f>
        <v>67.2</v>
      </c>
      <c r="E186" s="318">
        <v>13.095240887708817</v>
      </c>
      <c r="F186" s="318">
        <v>880.00018765403252</v>
      </c>
    </row>
    <row r="187" spans="1:6" ht="18">
      <c r="A187" s="144" t="s">
        <v>463</v>
      </c>
      <c r="B187" s="144" t="s">
        <v>523</v>
      </c>
      <c r="C187" s="144"/>
      <c r="D187" s="144"/>
      <c r="E187" s="207"/>
      <c r="F187" s="207"/>
    </row>
    <row r="188" spans="1:6" ht="54">
      <c r="A188" s="333">
        <v>1</v>
      </c>
      <c r="B188" s="170" t="s">
        <v>524</v>
      </c>
      <c r="C188" s="325" t="s">
        <v>504</v>
      </c>
      <c r="D188" s="171">
        <v>8.3999999999999995E-3</v>
      </c>
      <c r="E188" s="318">
        <v>779.19009512890307</v>
      </c>
      <c r="F188" s="318">
        <v>6.5451967990827855</v>
      </c>
    </row>
    <row r="189" spans="1:6" ht="18">
      <c r="A189" s="333">
        <v>2</v>
      </c>
      <c r="B189" s="157" t="s">
        <v>508</v>
      </c>
      <c r="C189" s="336" t="s">
        <v>509</v>
      </c>
      <c r="D189" s="169">
        <f>8.4*1.95</f>
        <v>16.38</v>
      </c>
      <c r="E189" s="318">
        <v>0.32518079145624601</v>
      </c>
      <c r="F189" s="318">
        <v>5.3264613640533094</v>
      </c>
    </row>
    <row r="190" spans="1:6" ht="36">
      <c r="A190" s="333">
        <v>3</v>
      </c>
      <c r="B190" s="320" t="s">
        <v>525</v>
      </c>
      <c r="C190" s="333" t="s">
        <v>504</v>
      </c>
      <c r="D190" s="334">
        <v>2.1000000000000001E-2</v>
      </c>
      <c r="E190" s="318">
        <v>551.00727151393755</v>
      </c>
      <c r="F190" s="318">
        <v>11.571152701792688</v>
      </c>
    </row>
    <row r="191" spans="1:6" ht="36">
      <c r="A191" s="333">
        <v>4</v>
      </c>
      <c r="B191" s="154" t="s">
        <v>507</v>
      </c>
      <c r="C191" s="325" t="s">
        <v>504</v>
      </c>
      <c r="D191" s="334">
        <v>2.1000000000000001E-2</v>
      </c>
      <c r="E191" s="318">
        <v>779.19009512890307</v>
      </c>
      <c r="F191" s="318">
        <v>16.362991997706967</v>
      </c>
    </row>
    <row r="192" spans="1:6" ht="18">
      <c r="A192" s="333">
        <v>5</v>
      </c>
      <c r="B192" s="157" t="s">
        <v>508</v>
      </c>
      <c r="C192" s="336" t="s">
        <v>509</v>
      </c>
      <c r="D192" s="198">
        <v>41</v>
      </c>
      <c r="E192" s="318">
        <v>0.32518079145624601</v>
      </c>
      <c r="F192" s="318">
        <v>13.332412449706087</v>
      </c>
    </row>
    <row r="193" spans="1:6" ht="36">
      <c r="A193" s="333">
        <v>6</v>
      </c>
      <c r="B193" s="158" t="s">
        <v>510</v>
      </c>
      <c r="C193" s="333" t="s">
        <v>511</v>
      </c>
      <c r="D193" s="333">
        <v>0.85</v>
      </c>
      <c r="E193" s="318">
        <v>37.944823093267495</v>
      </c>
      <c r="F193" s="318">
        <v>32.253099629277365</v>
      </c>
    </row>
    <row r="194" spans="1:6" ht="36">
      <c r="A194" s="335">
        <v>7</v>
      </c>
      <c r="B194" s="248" t="s">
        <v>521</v>
      </c>
      <c r="C194" s="335" t="s">
        <v>522</v>
      </c>
      <c r="D194" s="335">
        <v>151</v>
      </c>
      <c r="E194" s="318">
        <v>13.665817276510865</v>
      </c>
      <c r="F194" s="318">
        <v>2063.5384087531406</v>
      </c>
    </row>
    <row r="195" spans="1:6" ht="36">
      <c r="A195" s="333">
        <v>8</v>
      </c>
      <c r="B195" s="158" t="s">
        <v>526</v>
      </c>
      <c r="C195" s="162" t="s">
        <v>518</v>
      </c>
      <c r="D195" s="321">
        <f>0.1*0.2*66</f>
        <v>1.3200000000000003</v>
      </c>
      <c r="E195" s="318">
        <v>78.605603184147824</v>
      </c>
      <c r="F195" s="318">
        <v>103.75939620307514</v>
      </c>
    </row>
    <row r="196" spans="1:6" ht="36">
      <c r="A196" s="325">
        <v>9</v>
      </c>
      <c r="B196" s="154" t="s">
        <v>527</v>
      </c>
      <c r="C196" s="161" t="s">
        <v>511</v>
      </c>
      <c r="D196" s="321">
        <v>0.85</v>
      </c>
      <c r="E196" s="318">
        <v>158.50429445751379</v>
      </c>
      <c r="F196" s="318">
        <v>134.72865028888674</v>
      </c>
    </row>
    <row r="197" spans="1:6" ht="36">
      <c r="A197" s="328">
        <v>10</v>
      </c>
      <c r="B197" s="250" t="s">
        <v>528</v>
      </c>
      <c r="C197" s="315" t="s">
        <v>529</v>
      </c>
      <c r="D197" s="329">
        <v>85</v>
      </c>
      <c r="E197" s="318">
        <v>3.4857366704690378</v>
      </c>
      <c r="F197" s="318">
        <v>296.28761698986818</v>
      </c>
    </row>
    <row r="198" spans="1:6" ht="36">
      <c r="A198" s="325">
        <v>11</v>
      </c>
      <c r="B198" s="154" t="s">
        <v>530</v>
      </c>
      <c r="C198" s="161" t="s">
        <v>511</v>
      </c>
      <c r="D198" s="321">
        <v>0.85</v>
      </c>
      <c r="E198" s="318">
        <v>863.82775338094621</v>
      </c>
      <c r="F198" s="318">
        <v>734.25359037380429</v>
      </c>
    </row>
    <row r="199" spans="1:6" ht="54">
      <c r="A199" s="182">
        <v>12</v>
      </c>
      <c r="B199" s="320" t="s">
        <v>531</v>
      </c>
      <c r="C199" s="333" t="s">
        <v>509</v>
      </c>
      <c r="D199" s="185">
        <f>25*1.95</f>
        <v>48.75</v>
      </c>
      <c r="E199" s="318">
        <v>0.32518079145624601</v>
      </c>
      <c r="F199" s="318">
        <v>15.852563583491992</v>
      </c>
    </row>
    <row r="200" spans="1:6" ht="36">
      <c r="A200" s="182">
        <v>13</v>
      </c>
      <c r="B200" s="320" t="s">
        <v>532</v>
      </c>
      <c r="C200" s="333" t="s">
        <v>518</v>
      </c>
      <c r="D200" s="182">
        <v>25</v>
      </c>
      <c r="E200" s="318">
        <v>2.0529839831723855</v>
      </c>
      <c r="F200" s="318">
        <v>51.324599579309634</v>
      </c>
    </row>
    <row r="201" spans="1:6" ht="18">
      <c r="A201" s="322">
        <v>14</v>
      </c>
      <c r="B201" s="248" t="s">
        <v>533</v>
      </c>
      <c r="C201" s="336" t="s">
        <v>511</v>
      </c>
      <c r="D201" s="323">
        <v>2.5</v>
      </c>
      <c r="E201" s="318">
        <v>15.731428451181996</v>
      </c>
      <c r="F201" s="318">
        <v>39.328571127954994</v>
      </c>
    </row>
    <row r="202" spans="1:6" ht="36">
      <c r="A202" s="319">
        <v>15</v>
      </c>
      <c r="B202" s="158" t="s">
        <v>534</v>
      </c>
      <c r="C202" s="319" t="s">
        <v>522</v>
      </c>
      <c r="D202" s="319">
        <v>9.6</v>
      </c>
      <c r="E202" s="318">
        <v>10.4606186087238</v>
      </c>
      <c r="F202" s="318">
        <v>100.42193864374848</v>
      </c>
    </row>
    <row r="203" spans="1:6" ht="18">
      <c r="A203" s="144" t="s">
        <v>124</v>
      </c>
      <c r="B203" s="144" t="s">
        <v>592</v>
      </c>
      <c r="C203" s="205"/>
      <c r="D203" s="206"/>
      <c r="E203" s="207"/>
      <c r="F203" s="207"/>
    </row>
    <row r="204" spans="1:6" ht="18">
      <c r="A204" s="315">
        <v>1</v>
      </c>
      <c r="B204" s="251" t="s">
        <v>593</v>
      </c>
      <c r="C204" s="338" t="s">
        <v>518</v>
      </c>
      <c r="D204" s="315">
        <v>8.8000000000000007</v>
      </c>
      <c r="E204" s="318">
        <v>54.163476172359701</v>
      </c>
      <c r="F204" s="318">
        <v>476.63859031676537</v>
      </c>
    </row>
    <row r="205" spans="1:6" ht="18">
      <c r="A205" s="325">
        <v>2</v>
      </c>
      <c r="B205" s="326" t="s">
        <v>594</v>
      </c>
      <c r="C205" s="325" t="s">
        <v>509</v>
      </c>
      <c r="D205" s="233">
        <f>0.0293</f>
        <v>2.93E-2</v>
      </c>
      <c r="E205" s="318">
        <v>347.23519767471169</v>
      </c>
      <c r="F205" s="318">
        <v>10.173991291869052</v>
      </c>
    </row>
    <row r="206" spans="1:6" ht="18">
      <c r="A206" s="325">
        <v>3</v>
      </c>
      <c r="B206" s="326" t="s">
        <v>595</v>
      </c>
      <c r="C206" s="325" t="s">
        <v>509</v>
      </c>
      <c r="D206" s="236">
        <f>0.042+0.0249+0.0278+0.0261</f>
        <v>0.1208</v>
      </c>
      <c r="E206" s="318">
        <v>347.23519767471169</v>
      </c>
      <c r="F206" s="318">
        <v>41.946011879105171</v>
      </c>
    </row>
    <row r="207" spans="1:6" ht="18">
      <c r="A207" s="346">
        <v>4</v>
      </c>
      <c r="B207" s="320" t="s">
        <v>596</v>
      </c>
      <c r="C207" s="362" t="s">
        <v>518</v>
      </c>
      <c r="D207" s="174">
        <v>1.9</v>
      </c>
      <c r="E207" s="318">
        <v>17.465943057184241</v>
      </c>
      <c r="F207" s="318">
        <v>33.185291808650064</v>
      </c>
    </row>
    <row r="208" spans="1:6" ht="54">
      <c r="A208" s="315">
        <v>5</v>
      </c>
      <c r="B208" s="251" t="s">
        <v>597</v>
      </c>
      <c r="C208" s="338" t="s">
        <v>529</v>
      </c>
      <c r="D208" s="315">
        <v>12.6</v>
      </c>
      <c r="E208" s="318">
        <v>22.203587400914877</v>
      </c>
      <c r="F208" s="318">
        <v>279.76520125152746</v>
      </c>
    </row>
    <row r="209" spans="1:6" ht="54">
      <c r="A209" s="315">
        <v>6</v>
      </c>
      <c r="B209" s="251" t="s">
        <v>598</v>
      </c>
      <c r="C209" s="315" t="s">
        <v>529</v>
      </c>
      <c r="D209" s="315">
        <v>5</v>
      </c>
      <c r="E209" s="318">
        <v>34.591921758133829</v>
      </c>
      <c r="F209" s="318">
        <v>172.95960879066917</v>
      </c>
    </row>
    <row r="210" spans="1:6" ht="36">
      <c r="A210" s="346">
        <v>7</v>
      </c>
      <c r="B210" s="320" t="s">
        <v>599</v>
      </c>
      <c r="C210" s="333" t="s">
        <v>504</v>
      </c>
      <c r="D210" s="209">
        <v>5.4999999999999997E-3</v>
      </c>
      <c r="E210" s="318">
        <v>687.67528534383996</v>
      </c>
      <c r="F210" s="318">
        <v>3.7822140693911197</v>
      </c>
    </row>
    <row r="211" spans="1:6" ht="36">
      <c r="A211" s="144" t="s">
        <v>125</v>
      </c>
      <c r="B211" s="357" t="s">
        <v>600</v>
      </c>
      <c r="C211" s="205"/>
      <c r="D211" s="105"/>
      <c r="E211" s="207"/>
      <c r="F211" s="207"/>
    </row>
    <row r="212" spans="1:6" ht="18">
      <c r="A212" s="316">
        <v>1</v>
      </c>
      <c r="B212" s="317" t="s">
        <v>601</v>
      </c>
      <c r="C212" s="316" t="s">
        <v>522</v>
      </c>
      <c r="D212" s="316">
        <v>16.8</v>
      </c>
      <c r="E212" s="318">
        <v>3.6887271180791998</v>
      </c>
      <c r="F212" s="318">
        <v>61.970615583730563</v>
      </c>
    </row>
    <row r="213" spans="1:6" ht="18">
      <c r="A213" s="325">
        <v>2</v>
      </c>
      <c r="B213" s="326" t="s">
        <v>602</v>
      </c>
      <c r="C213" s="325" t="s">
        <v>522</v>
      </c>
      <c r="D213" s="119">
        <v>16.8</v>
      </c>
      <c r="E213" s="318">
        <v>1.5705473472156619</v>
      </c>
      <c r="F213" s="318">
        <v>26.385195433223117</v>
      </c>
    </row>
    <row r="214" spans="1:6" ht="18">
      <c r="A214" s="325">
        <v>3</v>
      </c>
      <c r="B214" s="255" t="s">
        <v>603</v>
      </c>
      <c r="C214" s="325" t="s">
        <v>522</v>
      </c>
      <c r="D214" s="119">
        <v>24.48</v>
      </c>
      <c r="E214" s="318">
        <v>2.0994051274005274</v>
      </c>
      <c r="F214" s="318">
        <v>51.393437518764912</v>
      </c>
    </row>
    <row r="215" spans="1:6" ht="18">
      <c r="A215" s="325">
        <v>4</v>
      </c>
      <c r="B215" s="326" t="s">
        <v>604</v>
      </c>
      <c r="C215" s="325" t="s">
        <v>522</v>
      </c>
      <c r="D215" s="119">
        <v>32.32</v>
      </c>
      <c r="E215" s="318">
        <v>1.3461834404705673</v>
      </c>
      <c r="F215" s="318">
        <v>43.508648796008728</v>
      </c>
    </row>
    <row r="216" spans="1:6" ht="18">
      <c r="A216" s="325">
        <v>5</v>
      </c>
      <c r="B216" s="326" t="s">
        <v>605</v>
      </c>
      <c r="C216" s="325" t="s">
        <v>522</v>
      </c>
      <c r="D216" s="119">
        <v>57.6</v>
      </c>
      <c r="E216" s="318">
        <v>0.92950761365824863</v>
      </c>
      <c r="F216" s="318">
        <v>53.539638546715125</v>
      </c>
    </row>
    <row r="217" spans="1:6" ht="36">
      <c r="A217" s="315">
        <v>6</v>
      </c>
      <c r="B217" s="251" t="s">
        <v>606</v>
      </c>
      <c r="C217" s="338" t="s">
        <v>511</v>
      </c>
      <c r="D217" s="314">
        <v>0.16</v>
      </c>
      <c r="E217" s="318">
        <v>175.86088465403927</v>
      </c>
      <c r="F217" s="318">
        <v>28.137741544646289</v>
      </c>
    </row>
    <row r="218" spans="1:6" ht="18">
      <c r="A218" s="325">
        <v>7</v>
      </c>
      <c r="B218" s="326" t="s">
        <v>607</v>
      </c>
      <c r="C218" s="325" t="s">
        <v>539</v>
      </c>
      <c r="D218" s="8">
        <v>18</v>
      </c>
      <c r="E218" s="318">
        <v>0.7211697002520896</v>
      </c>
      <c r="F218" s="318">
        <v>12.981054604537611</v>
      </c>
    </row>
    <row r="219" spans="1:6" ht="18">
      <c r="A219" s="325">
        <v>8</v>
      </c>
      <c r="B219" s="326" t="s">
        <v>608</v>
      </c>
      <c r="C219" s="325" t="s">
        <v>509</v>
      </c>
      <c r="D219" s="8">
        <v>5.4000000000000003E-3</v>
      </c>
      <c r="E219" s="318">
        <v>472.09371177835675</v>
      </c>
      <c r="F219" s="318">
        <v>2.5493060436031265</v>
      </c>
    </row>
    <row r="220" spans="1:6" ht="18">
      <c r="A220" s="325">
        <v>9</v>
      </c>
      <c r="B220" s="326" t="s">
        <v>609</v>
      </c>
      <c r="C220" s="325" t="s">
        <v>509</v>
      </c>
      <c r="D220" s="8">
        <v>9.1999999999999998E-3</v>
      </c>
      <c r="E220" s="318">
        <v>767.91752282176401</v>
      </c>
      <c r="F220" s="318">
        <v>7.0648412099602282</v>
      </c>
    </row>
    <row r="221" spans="1:6" ht="18">
      <c r="A221" s="144" t="s">
        <v>177</v>
      </c>
      <c r="B221" s="144" t="s">
        <v>647</v>
      </c>
      <c r="C221" s="144"/>
      <c r="D221" s="76"/>
      <c r="E221" s="207"/>
      <c r="F221" s="207"/>
    </row>
    <row r="222" spans="1:6" ht="18">
      <c r="A222" s="339">
        <v>1</v>
      </c>
      <c r="B222" s="248" t="s">
        <v>648</v>
      </c>
      <c r="C222" s="336" t="s">
        <v>529</v>
      </c>
      <c r="D222" s="340">
        <v>175</v>
      </c>
      <c r="E222" s="318">
        <v>8.5436560968018664</v>
      </c>
      <c r="F222" s="318">
        <v>1495.1398169403265</v>
      </c>
    </row>
    <row r="223" spans="1:6" ht="18">
      <c r="A223" s="174">
        <v>2</v>
      </c>
      <c r="B223" s="255" t="s">
        <v>649</v>
      </c>
      <c r="C223" s="325" t="s">
        <v>529</v>
      </c>
      <c r="D223" s="174">
        <v>175</v>
      </c>
      <c r="E223" s="318">
        <v>1.8590152273164973</v>
      </c>
      <c r="F223" s="318">
        <v>325.32766478038707</v>
      </c>
    </row>
    <row r="224" spans="1:6" ht="18">
      <c r="A224" s="174">
        <v>3</v>
      </c>
      <c r="B224" s="326" t="s">
        <v>650</v>
      </c>
      <c r="C224" s="325" t="s">
        <v>539</v>
      </c>
      <c r="D224" s="230">
        <v>928</v>
      </c>
      <c r="E224" s="318">
        <v>3.2051986677870646E-2</v>
      </c>
      <c r="F224" s="318">
        <v>29.744243637063963</v>
      </c>
    </row>
    <row r="225" spans="1:6" ht="18">
      <c r="A225" s="339">
        <v>4</v>
      </c>
      <c r="B225" s="248" t="s">
        <v>651</v>
      </c>
      <c r="C225" s="337" t="s">
        <v>529</v>
      </c>
      <c r="D225" s="339">
        <v>75</v>
      </c>
      <c r="E225" s="318">
        <v>10.849580830892082</v>
      </c>
      <c r="F225" s="318">
        <v>813.71856231690606</v>
      </c>
    </row>
    <row r="226" spans="1:6" ht="18">
      <c r="A226" s="346">
        <v>5</v>
      </c>
      <c r="B226" s="320" t="s">
        <v>652</v>
      </c>
      <c r="C226" s="162" t="s">
        <v>529</v>
      </c>
      <c r="D226" s="346">
        <v>75</v>
      </c>
      <c r="E226" s="318">
        <v>0.23839601308314873</v>
      </c>
      <c r="F226" s="318">
        <v>17.879700981236155</v>
      </c>
    </row>
    <row r="227" spans="1:6" ht="54">
      <c r="A227" s="346">
        <v>6</v>
      </c>
      <c r="B227" s="320" t="s">
        <v>653</v>
      </c>
      <c r="C227" s="162" t="s">
        <v>511</v>
      </c>
      <c r="D227" s="331">
        <v>0.28000000000000003</v>
      </c>
      <c r="E227" s="318">
        <v>83.880138758986121</v>
      </c>
      <c r="F227" s="318">
        <v>23.486438852516116</v>
      </c>
    </row>
    <row r="228" spans="1:6" ht="18">
      <c r="A228" s="182">
        <v>7</v>
      </c>
      <c r="B228" s="158" t="s">
        <v>654</v>
      </c>
      <c r="C228" s="333" t="s">
        <v>522</v>
      </c>
      <c r="D228" s="182">
        <v>59</v>
      </c>
      <c r="E228" s="318">
        <v>7.1283809250065167</v>
      </c>
      <c r="F228" s="318">
        <v>420.57447457538444</v>
      </c>
    </row>
    <row r="229" spans="1:6" ht="36">
      <c r="A229" s="325">
        <v>8</v>
      </c>
      <c r="B229" s="154" t="s">
        <v>655</v>
      </c>
      <c r="C229" s="161" t="s">
        <v>511</v>
      </c>
      <c r="D229" s="325">
        <v>1.47</v>
      </c>
      <c r="E229" s="318">
        <v>175.86088465403927</v>
      </c>
      <c r="F229" s="318">
        <v>258.51550044143772</v>
      </c>
    </row>
    <row r="230" spans="1:6" ht="18">
      <c r="B230" s="16" t="s">
        <v>656</v>
      </c>
      <c r="E230" s="361"/>
      <c r="F230" s="93">
        <v>156138.85564740846</v>
      </c>
    </row>
    <row r="231" spans="1:6" ht="18">
      <c r="A231" s="18"/>
      <c r="B231" s="16" t="s">
        <v>657</v>
      </c>
      <c r="C231" s="16"/>
      <c r="D231" s="18"/>
      <c r="E231" s="19"/>
      <c r="F231" s="20">
        <f>F230*20%</f>
        <v>31227.771129481695</v>
      </c>
    </row>
    <row r="232" spans="1:6" ht="18">
      <c r="A232" s="18"/>
      <c r="B232" s="16" t="s">
        <v>656</v>
      </c>
      <c r="C232" s="16"/>
      <c r="D232" s="18"/>
      <c r="E232" s="19"/>
      <c r="F232" s="20">
        <f>F230+F231</f>
        <v>187366.62677689016</v>
      </c>
    </row>
    <row r="233" spans="1:6" ht="18">
      <c r="A233" s="1"/>
      <c r="B233" s="16"/>
      <c r="C233" s="16"/>
      <c r="D233" s="18"/>
      <c r="E233" s="19"/>
      <c r="F233" s="20"/>
    </row>
    <row r="234" spans="1:6" ht="18">
      <c r="B234" s="66" t="s">
        <v>658</v>
      </c>
      <c r="C234" s="67"/>
      <c r="D234" s="68"/>
      <c r="E234" s="66" t="s">
        <v>659</v>
      </c>
      <c r="F234" s="69"/>
    </row>
    <row r="235" spans="1:6" ht="18">
      <c r="B235" s="70"/>
      <c r="C235" s="71"/>
      <c r="D235" s="72"/>
      <c r="E235" s="66"/>
      <c r="F235" s="69"/>
    </row>
    <row r="236" spans="1:6" ht="18">
      <c r="B236" s="66" t="s">
        <v>660</v>
      </c>
      <c r="C236" s="73"/>
      <c r="D236" s="74"/>
      <c r="E236" s="66" t="s">
        <v>661</v>
      </c>
      <c r="F236" s="69"/>
    </row>
    <row r="237" spans="1:6" ht="18">
      <c r="A237" s="54"/>
      <c r="B237" s="23"/>
      <c r="C237" s="23"/>
      <c r="D237" s="23"/>
      <c r="E237" s="22"/>
      <c r="F237" s="2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1-1</vt:lpstr>
      <vt:lpstr>Ամփոփ</vt:lpstr>
      <vt:lpstr>Ծավալաթերթ</vt:lpstr>
      <vt:lpstr>%-ային</vt:lpstr>
      <vt:lpstr>об.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Администратор</cp:lastModifiedBy>
  <dcterms:created xsi:type="dcterms:W3CDTF">2024-10-04T17:50:00Z</dcterms:created>
  <dcterms:modified xsi:type="dcterms:W3CDTF">2026-05-15T14:17:42Z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